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NMR\AppData\Local\Temp\Rar$DIa14152.6209\"/>
    </mc:Choice>
  </mc:AlternateContent>
  <bookViews>
    <workbookView xWindow="0" yWindow="0" windowWidth="18585" windowHeight="6795" tabRatio="935"/>
  </bookViews>
  <sheets>
    <sheet name="8210" sheetId="69" r:id="rId1"/>
  </sheets>
  <calcPr calcId="162913"/>
</workbook>
</file>

<file path=xl/calcChain.xml><?xml version="1.0" encoding="utf-8"?>
<calcChain xmlns="http://schemas.openxmlformats.org/spreadsheetml/2006/main">
  <c r="H82" i="69" l="1"/>
  <c r="K92" i="69"/>
  <c r="I92" i="69"/>
  <c r="H92" i="69"/>
  <c r="E92" i="69"/>
  <c r="K89" i="69"/>
  <c r="I89" i="69"/>
  <c r="H89" i="69"/>
  <c r="E89" i="69"/>
  <c r="H85" i="69"/>
  <c r="E85" i="69"/>
  <c r="J82" i="69"/>
  <c r="I82" i="69"/>
  <c r="E82" i="69"/>
  <c r="J61" i="69"/>
  <c r="I61" i="69"/>
  <c r="H61" i="69"/>
  <c r="E61" i="69"/>
  <c r="J58" i="69"/>
  <c r="I58" i="69"/>
  <c r="H58" i="69"/>
  <c r="E58" i="69"/>
  <c r="K82" i="69" l="1"/>
  <c r="K61" i="69"/>
  <c r="K58" i="69"/>
  <c r="J54" i="69" l="1"/>
  <c r="I54" i="69"/>
  <c r="H54" i="69"/>
  <c r="E54" i="69"/>
  <c r="J50" i="69"/>
  <c r="I50" i="69"/>
  <c r="H50" i="69"/>
  <c r="E50" i="69"/>
  <c r="I47" i="69"/>
  <c r="J46" i="69"/>
  <c r="I46" i="69"/>
  <c r="H46" i="69"/>
  <c r="E46" i="69"/>
  <c r="J19" i="69"/>
  <c r="E33" i="69"/>
  <c r="E28" i="69"/>
  <c r="J16" i="69"/>
  <c r="K50" i="69" l="1"/>
  <c r="K54" i="69"/>
  <c r="K46" i="69"/>
  <c r="I72" i="69"/>
  <c r="I76" i="69"/>
  <c r="I81" i="69"/>
  <c r="I84" i="69"/>
  <c r="I87" i="69"/>
  <c r="I88" i="69"/>
  <c r="I91" i="69"/>
  <c r="I80" i="69"/>
  <c r="J63" i="69" l="1"/>
  <c r="I63" i="69"/>
  <c r="H63" i="69"/>
  <c r="E63" i="69"/>
  <c r="K63" i="69" l="1"/>
  <c r="H88" i="69"/>
  <c r="E88" i="69"/>
  <c r="H87" i="69"/>
  <c r="E87" i="69"/>
  <c r="H84" i="69"/>
  <c r="E84" i="69"/>
  <c r="H81" i="69"/>
  <c r="E81" i="69"/>
  <c r="H80" i="69"/>
  <c r="E80" i="69"/>
  <c r="E56" i="69"/>
  <c r="H56" i="69"/>
  <c r="I56" i="69"/>
  <c r="J56" i="69"/>
  <c r="J47" i="69"/>
  <c r="E47" i="69"/>
  <c r="I19" i="69"/>
  <c r="K19" i="69" s="1"/>
  <c r="H19" i="69"/>
  <c r="E19" i="69"/>
  <c r="K84" i="69" l="1"/>
  <c r="K88" i="69"/>
  <c r="K81" i="69"/>
  <c r="K80" i="69"/>
  <c r="K87" i="69"/>
  <c r="K56" i="69"/>
  <c r="K47" i="69"/>
  <c r="F112" i="69"/>
  <c r="F110" i="69"/>
  <c r="F106" i="69"/>
  <c r="F102" i="69"/>
  <c r="F101" i="69"/>
  <c r="F100" i="69"/>
  <c r="H91" i="69"/>
  <c r="E91" i="69"/>
  <c r="H76" i="69"/>
  <c r="E76" i="69"/>
  <c r="E72" i="69"/>
  <c r="J52" i="69"/>
  <c r="I52" i="69"/>
  <c r="H52" i="69"/>
  <c r="E52" i="69"/>
  <c r="J45" i="69"/>
  <c r="I45" i="69"/>
  <c r="H45" i="69"/>
  <c r="E45" i="69"/>
  <c r="I16" i="69"/>
  <c r="H16" i="69"/>
  <c r="E16" i="69"/>
  <c r="K76" i="69" l="1"/>
  <c r="K91" i="69"/>
  <c r="K52" i="69"/>
  <c r="K45" i="69"/>
  <c r="H72" i="69"/>
  <c r="K72" i="69" s="1"/>
  <c r="K16" i="69"/>
</calcChain>
</file>

<file path=xl/sharedStrings.xml><?xml version="1.0" encoding="utf-8"?>
<sst xmlns="http://schemas.openxmlformats.org/spreadsheetml/2006/main" count="248" uniqueCount="152">
  <si>
    <r>
      <rPr>
        <sz val="12"/>
        <rFont val="Times New Roman"/>
        <family val="1"/>
        <charset val="204"/>
      </rPr>
      <t>№ з/п</t>
    </r>
  </si>
  <si>
    <r>
      <rPr>
        <sz val="12"/>
        <rFont val="Times New Roman"/>
        <family val="1"/>
        <charset val="204"/>
      </rPr>
      <t>Показники</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</si>
  <si>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</si>
  <si>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</si>
  <si>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</si>
  <si>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</si>
  <si>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</si>
  <si>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</si>
  <si>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</si>
  <si>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</si>
  <si>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</si>
  <si>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</si>
  <si>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</si>
  <si>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</si>
  <si>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</si>
  <si>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</si>
  <si>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</si>
  <si>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</si>
  <si>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</si>
  <si>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</si>
  <si>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</si>
  <si>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</si>
  <si>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</si>
  <si>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</si>
  <si>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</si>
  <si>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</si>
  <si>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</si>
  <si>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</si>
  <si>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</si>
  <si>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</si>
  <si>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</si>
  <si>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</si>
  <si>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</si>
  <si>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</si>
  <si>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</si>
  <si>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</si>
  <si>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</si>
  <si>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</si>
  <si>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</si>
  <si>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</si>
  <si>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</si>
  <si>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</si>
  <si>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</si>
  <si>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</si>
  <si>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</si>
  <si>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</si>
  <si>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</si>
  <si>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</si>
  <si>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</si>
  <si>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</si>
  <si>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</si>
  <si>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</si>
  <si>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</si>
  <si>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</si>
  <si>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</si>
  <si>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</si>
  <si>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</si>
  <si>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</si>
  <si>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</si>
  <si>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</si>
  <si>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</si>
  <si>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</si>
  <si>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</si>
  <si>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</si>
  <si>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</si>
  <si>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</si>
  <si>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</si>
  <si>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</si>
  <si>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</si>
  <si>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</si>
  <si>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</si>
  <si>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</si>
  <si>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</si>
  <si>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</si>
  <si>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</si>
  <si>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</si>
  <si>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</si>
  <si>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</si>
  <si>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</si>
  <si>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</si>
  <si>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</si>
  <si>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</si>
  <si>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</si>
  <si>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</si>
  <si>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</si>
  <si>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</si>
  <si>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</si>
  <si>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</si>
  <si>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</si>
  <si>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</si>
  <si>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</si>
  <si>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</si>
  <si>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</si>
  <si>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</si>
  <si>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</si>
  <si>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</si>
  <si>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</si>
  <si>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</si>
  <si>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</si>
  <si>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</si>
  <si>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</si>
  <si>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</si>
  <si>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</si>
  <si>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</si>
  <si>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</si>
  <si>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</si>
  <si>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</si>
  <si>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</si>
  <si>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</si>
  <si>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</si>
  <si>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</si>
  <si>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</si>
  <si>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</si>
  <si>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</si>
  <si>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</si>
  <si>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</si>
  <si>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</si>
  <si>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</si>
  <si>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</si>
  <si>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</si>
  <si>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.0380</t>
  </si>
  <si>
    <t>Головний бухгалтер виконавчого комітету Ніжинської  міської ради</t>
  </si>
  <si>
    <t>Наталія ЄФІМЕНКО</t>
  </si>
  <si>
    <t>рівень виконання завдання</t>
  </si>
  <si>
    <t>кількість штатних одиниць</t>
  </si>
  <si>
    <t>з них жінки</t>
  </si>
  <si>
    <t>.0218210</t>
  </si>
  <si>
    <t>Муніципальні формування з охорони громадського порядку</t>
  </si>
  <si>
    <t>Забезпечення підвищення рівня безпеки мешканців громади, покращення стану правопорядку у Ніжинській міській територіальній громаді, дотримання правил з питань благоустрою, підтримання у належному санітарному стані території громади.</t>
  </si>
  <si>
    <t>Забезпечення діяльності комунального підприємства “Муніципальна варта” Ніжинської міської ради</t>
  </si>
  <si>
    <t>середні витрати на1 штатну одиницю</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</si>
  <si>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</si>
  <si>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підвищення рівня безпеки мешканців громади, покращення стану правопорядку у Ніжинській міській територіальній громаді, дотримання правил з питань благоустрою, підтримання у належному санітарному стані території громади.</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</si>
  <si>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програма  має  довгостроковий термін дії. Підтримка рішень органів місцевого самоврядування </t>
    </r>
  </si>
  <si>
    <t>кількість сумісно складених протоколів, приписів, попереджень про адмінпорушення</t>
  </si>
  <si>
    <t>кількість виконаних протоколів, приписів, попереджень про адмінпорушення на одну штатну одиницю</t>
  </si>
  <si>
    <t>Оцінка ефективності бюджетної програми за 2023рік</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</si>
  <si>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пояснюється залишком плану в результаті економії бюджетних ресурсів за загальним фондом на заробітну плату та нарахування, закупівлю форменного одягу, на оплату комунальних послуг, за спеціальним фондом - від проведення відкритих торгів</t>
    </r>
  </si>
  <si>
    <r>
      <t>Пояснення причин відхилень фактичних обсягів надходжень від планових: в</t>
    </r>
    <r>
      <rPr>
        <i/>
        <sz val="11"/>
        <rFont val="Times New Roman"/>
        <family val="1"/>
        <charset val="204"/>
      </rPr>
      <t>ідхилення пояснюється залишком плану в результаті економії бюджетних ресурсів від проведення відкритих торгів</t>
    </r>
  </si>
  <si>
    <t>обсяг видатків на придбання одиниці обладнання та предметів довгострокового користування</t>
  </si>
  <si>
    <t>кількість одиниць придбаного обладнання та предметів довгострокового користування</t>
  </si>
  <si>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на кінець звітного періоду кількості сумісно складених протоколів, попереджень та приписів від запланованої</t>
    </r>
  </si>
  <si>
    <t>середні видатки на придбання одиниці обладнання та предметів довгострокового користування</t>
  </si>
  <si>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залишком плану на кінець звітного періоду в результаті економії бюджетних ресурсів від проведення відкритих торгів</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</si>
  <si>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залишком плану на кінець звітного періоду в результаті економії бюджетних ресурсів на заробітну плату та нарахування, закупівлю форменного одягу, на оплату комунальних послуг</t>
    </r>
  </si>
  <si>
    <t>рівень виконання завдання по придбанню одиниці обладнання та предметів довгострокового користування</t>
  </si>
  <si>
    <t>Збільшення обсягів проведених видатків у звітному році порівняно з попереднім роком пояснюються умовами  воєнного стану (збільшення заробітної плати з нарахуваннями, заповненням вакансій, зростання цін на ПММ, форменний одяг, канцприладдя тощо), видатками на придбання автомобіля за спеціальним фондом у поточному році</t>
  </si>
  <si>
    <t>Збільшення обсягів проведених видатків у звітному році порівняно з попереднім роком пояснюються умовами  воєнного стану (збільшення заробітної плати з нарахуваннями,заповненням вакансій, зростання цін на ПММ, форменний одяг, канцприладдя тощо), видатками на придбання автомобіля за спеціальним фондом у поточному році</t>
  </si>
  <si>
    <r>
      <t>5.7    «Стан фінансової дисципліни» :</t>
    </r>
    <r>
      <rPr>
        <i/>
        <sz val="11"/>
        <rFont val="Times New Roman"/>
        <family val="1"/>
        <charset val="204"/>
      </rPr>
      <t xml:space="preserve"> Станом на 01.01.2024 р. відсутня кредиторська  заборгованість та дебіторська  заборгованість</t>
    </r>
  </si>
  <si>
    <t>Динаміка результативних показників пояснюється  зменшенням на кінець звітного періоду кількості виконаних протоколів, приписів, попереджень про адмінпорушення на одну штатну одиницю за рахунок зменшення кількості сумісно складених протоколів, попереджень та приписів та заповненням  вакантних посад. Проте одночасно економне  витрачання  бюджетних  ресурсів в умовах  воєнного стану відповідно до потреб установ та підприємств (залишок плану  на кінець звітного періоду) у поточному році обумовили зменшення середніх витрат на1 штатну одиницю та зниження рівня виконання завдання порівняно з попереднім роком. Крім того, у поточному році за спеціальним фондом (бюджет розвитку) придбано легковий автомобіль, залишок плану  на кінець звітного періоду в результаті економії від проведення відкритих торгів.</t>
  </si>
  <si>
    <r>
      <t xml:space="preserve">ефективності бюджетної програми -  </t>
    </r>
    <r>
      <rPr>
        <i/>
        <sz val="11"/>
        <rFont val="Times New Roman"/>
        <family val="1"/>
        <charset val="204"/>
      </rPr>
      <t>Здійснення контролю за станом благоустрою території Ніжинської міської ради, підтриманням порядку, забезпечення попередження, запобігання та припинення правопорушень в цій сфері, проведення профілактичних заходів з метою запобігання правопорушенням в сфері благоустрою; контроль за дотриманням підприємствами, установами, організаціями, громадянами вимог Законів України “Про благоустрій населених пунктів”, «Про відходи», «Про захист прав споживачів», “Правил благоустрою, забезпечення чистоти, порядку утримання і прибирання вуличних, дворових територій, парків, скверів та додержання тиші в громадських місцях Ніжинської ТГ; контроль за озелененням, охороною зелених насаджень і водойм, утриманням в належному стані закріплених та прилеглих до належних суб’єктам господарювання, установам, організаціям будівель, споруд та територій; дотримання законодавства у сфері поводження з побутовими та виробничими відходами; боротьба зі стихійною торгівлею, забезпечення громадської безпеки та охорони громадського порядку на території Ніжинської територіальної громади; здійснення заходів щодо недопущення наруги над державними символами та символікою територіальної громади; здійснення інших заходів, передбачених Статутом КП «Муніципальна служба правопорядку-Варта» Ніжинської міської ради Чернігівської області.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</si>
  <si>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Виписано та прийнято на адміністративній комісії 356 протоколів, відповідно до КУпАП та "Правил благоустрою м.Ніжина". Винесли понад 2280 письмових попереджень та приписів щодо адміністративних правопорушень, у сфері благоустрою, забезпечення чистоти, порядку утримання і прибирання вуличних, дворових територій, парків, скверів та додержання тиші в громадських місцях, забезпечення виконання законодавства в сфері екологічної безпеки, боротьба зі стихійної торгівлею, усунення адміністративних порушень у сфері благоустрою територіальної громади, з яких  93% виконані.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</si>
</sst>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0.000"/>
  </numFmts>
  <fonts count="20"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sz val="10"/>
      <name val="Arial"/>
      <family val="2"/>
      <charset val="204"/>
    </font>
    <font>
      <sz val="10"/>
      <name val="Arial"/>
      <family val="2"/>
      <charset val="204"/>
    </font>
    <font>
      <i/>
      <sz val="12"/>
      <name val="Times New Roman"/>
      <family val="1"/>
      <charset val="204"/>
    </font>
    <font>
      <i/>
      <sz val="10"/>
      <name val="Times New Roman"/>
      <family val="1"/>
      <charset val="204"/>
    </font>
    <font>
      <sz val="10"/>
      <color theme="1"/>
      <name val="Times New Roman"/>
      <family val="1"/>
      <charset val="204"/>
    </font>
  </fonts>
  <fills count="2">
    <fill>
      <patternFill patternType="none"/>
    </fill>
    <fill>
      <patternFill patternType="gray125"/>
    </fill>
  </fills>
  <borders count="8">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3">
    <xf numFmtId="0" fontId="0" fillId="0" borderId="0"/>
    <xf numFmtId="0" fontId="1" fillId="0" borderId="2"/>
    <xf numFmtId="0" fontId="12" fillId="0" borderId="2"/>
    <xf numFmtId="0" fontId="14" fillId="0" borderId="2"/>
    <xf numFmtId="164" fontId="1" fillId="0" borderId="2" applyFont="0" applyFill="0" applyBorder="0" applyAlignment="0" applyProtection="0"/>
    <xf numFmtId="0" fontId="14" fillId="0" borderId="2"/>
    <xf numFmtId="0" fontId="14" fillId="0" borderId="2"/>
    <xf numFmtId="0" fontId="14" fillId="0" borderId="2"/>
    <xf numFmtId="0" fontId="14"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6"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cellStyleXfs>
  <cellXfs count="62">
    <xf numFmtId="0" fontId="0" fillId="0" borderId="0" xfId="0"/>
    <xf numFmtId="0" fontId="7" fillId="0" borderId="2" xfId="3" applyFont="1" applyFill="1" applyAlignment="1">
      <alignment horizontal="left" vertical="center" wrapText="1"/>
    </xf>
    <xf numFmtId="0" fontId="3" fillId="0" borderId="2" xfId="3" applyFont="1" applyFill="1" applyAlignment="1">
      <alignment horizontal="center" vertical="center" wrapText="1"/>
    </xf>
    <xf numFmtId="0" fontId="7" fillId="0" borderId="2" xfId="3" applyFont="1" applyFill="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Alignment="1">
      <alignment horizontal="center" vertical="center" wrapText="1"/>
    </xf>
    <xf numFmtId="0" fontId="2" fillId="0" borderId="5" xfId="3" applyFont="1" applyFill="1" applyBorder="1" applyAlignment="1">
      <alignment horizontal="center" vertical="center" wrapText="1"/>
    </xf>
    <xf numFmtId="0" fontId="10" fillId="0" borderId="2" xfId="3" applyFont="1" applyFill="1" applyAlignment="1">
      <alignment horizontal="left" vertical="center" wrapText="1"/>
    </xf>
    <xf numFmtId="0" fontId="2" fillId="0" borderId="5" xfId="3" applyFont="1" applyFill="1" applyBorder="1" applyAlignment="1">
      <alignment horizontal="left" vertical="center" wrapText="1"/>
    </xf>
    <xf numFmtId="0" fontId="7" fillId="0" borderId="5" xfId="3" applyFont="1" applyFill="1" applyBorder="1" applyAlignment="1">
      <alignment vertical="center" wrapText="1"/>
    </xf>
    <xf numFmtId="166" fontId="2" fillId="0" borderId="5" xfId="4"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1" fillId="0" borderId="2" xfId="13" applyFont="1" applyFill="1"/>
    <xf numFmtId="166" fontId="6" fillId="0" borderId="5" xfId="4" applyNumberFormat="1" applyFont="1" applyFill="1" applyBorder="1" applyAlignment="1">
      <alignment horizontal="center" vertical="center" wrapText="1"/>
    </xf>
    <xf numFmtId="165" fontId="7" fillId="0" borderId="5" xfId="3" applyNumberFormat="1" applyFont="1" applyFill="1" applyBorder="1" applyAlignment="1">
      <alignment horizontal="center" vertical="center" wrapText="1"/>
    </xf>
    <xf numFmtId="0" fontId="11" fillId="0" borderId="5" xfId="3" applyFont="1" applyFill="1" applyBorder="1" applyAlignment="1">
      <alignment horizontal="left" vertical="center" wrapText="1"/>
    </xf>
    <xf numFmtId="0" fontId="19" fillId="0" borderId="5" xfId="3" applyFont="1" applyFill="1" applyBorder="1" applyAlignment="1">
      <alignment horizontal="center" vertical="center" wrapText="1"/>
    </xf>
    <xf numFmtId="165" fontId="19" fillId="0" borderId="5" xfId="0" applyNumberFormat="1" applyFont="1" applyFill="1" applyBorder="1" applyAlignment="1">
      <alignment horizontal="center" vertical="center" wrapText="1"/>
    </xf>
    <xf numFmtId="0" fontId="7" fillId="0" borderId="2" xfId="3" applyFont="1" applyFill="1" applyBorder="1" applyAlignment="1">
      <alignment horizontal="left" vertical="center" wrapText="1"/>
    </xf>
    <xf numFmtId="0" fontId="10" fillId="0" borderId="5" xfId="3" applyFont="1" applyFill="1" applyBorder="1" applyAlignment="1">
      <alignment horizontal="center" vertical="center" wrapText="1"/>
    </xf>
    <xf numFmtId="0" fontId="4" fillId="0" borderId="2" xfId="3" applyFont="1" applyFill="1" applyBorder="1" applyAlignment="1">
      <alignment horizontal="left" vertical="center" wrapText="1"/>
    </xf>
    <xf numFmtId="0" fontId="5" fillId="0" borderId="5" xfId="3" applyFont="1" applyFill="1" applyBorder="1" applyAlignment="1">
      <alignment horizontal="left" vertical="center" wrapText="1"/>
    </xf>
    <xf numFmtId="0" fontId="7" fillId="0" borderId="5" xfId="3" applyFont="1" applyFill="1" applyBorder="1" applyAlignment="1">
      <alignment horizontal="left" vertical="center" wrapText="1"/>
    </xf>
    <xf numFmtId="0" fontId="7" fillId="0" borderId="5"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10" fillId="0" borderId="5" xfId="3" applyFont="1" applyFill="1" applyBorder="1" applyAlignment="1">
      <alignment horizontal="left" vertical="center" wrapText="1"/>
    </xf>
    <xf numFmtId="0" fontId="8" fillId="0" borderId="2" xfId="3" applyFont="1" applyFill="1" applyAlignment="1">
      <alignment horizontal="center" vertical="center" wrapText="1"/>
    </xf>
    <xf numFmtId="167" fontId="7" fillId="0" borderId="5" xfId="3" applyNumberFormat="1" applyFont="1" applyFill="1" applyBorder="1" applyAlignment="1">
      <alignment horizontal="center" vertical="center" wrapText="1"/>
    </xf>
    <xf numFmtId="2" fontId="19" fillId="0" borderId="5" xfId="0" applyNumberFormat="1" applyFont="1" applyFill="1" applyBorder="1" applyAlignment="1">
      <alignment horizontal="center" vertical="center" wrapText="1"/>
    </xf>
    <xf numFmtId="0" fontId="5" fillId="0" borderId="2" xfId="3" applyFont="1" applyFill="1" applyBorder="1" applyAlignment="1">
      <alignment horizontal="left" vertical="center" wrapText="1"/>
    </xf>
    <xf numFmtId="0" fontId="4" fillId="0" borderId="2" xfId="3" applyFont="1" applyFill="1" applyBorder="1" applyAlignment="1">
      <alignment horizontal="center" vertical="center" wrapText="1"/>
    </xf>
    <xf numFmtId="0" fontId="4" fillId="0" borderId="2" xfId="13" applyFont="1" applyFill="1" applyBorder="1" applyAlignment="1">
      <alignment horizontal="left" vertical="center" wrapText="1"/>
    </xf>
    <xf numFmtId="0" fontId="7" fillId="0" borderId="2" xfId="13" applyFont="1" applyFill="1" applyBorder="1" applyAlignment="1">
      <alignment horizontal="left" vertical="center" wrapText="1"/>
    </xf>
    <xf numFmtId="0" fontId="7" fillId="0" borderId="1" xfId="3" applyFont="1" applyFill="1" applyBorder="1" applyAlignment="1">
      <alignment horizontal="left" vertical="center" wrapText="1"/>
    </xf>
    <xf numFmtId="0" fontId="7" fillId="0" borderId="3" xfId="3" applyFont="1" applyFill="1" applyBorder="1" applyAlignment="1">
      <alignment horizontal="left" vertical="center" wrapText="1"/>
    </xf>
    <xf numFmtId="0" fontId="7" fillId="0" borderId="4" xfId="3" applyFont="1" applyFill="1" applyBorder="1" applyAlignment="1">
      <alignment horizontal="left" vertical="center" wrapText="1"/>
    </xf>
    <xf numFmtId="0" fontId="7" fillId="0" borderId="2"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8" fillId="0" borderId="2" xfId="3" applyFont="1" applyFill="1" applyBorder="1" applyAlignment="1">
      <alignment horizontal="left" vertical="center" wrapText="1"/>
    </xf>
    <xf numFmtId="0" fontId="11" fillId="0" borderId="2" xfId="3" applyFont="1" applyFill="1" applyBorder="1" applyAlignment="1">
      <alignment horizontal="left" vertical="center" wrapText="1"/>
    </xf>
    <xf numFmtId="0" fontId="10" fillId="0" borderId="5" xfId="3" applyFont="1" applyFill="1" applyBorder="1" applyAlignment="1">
      <alignment horizontal="center" vertical="center" wrapText="1"/>
    </xf>
    <xf numFmtId="0" fontId="4" fillId="0" borderId="2" xfId="3" applyFont="1" applyFill="1" applyBorder="1" applyAlignment="1">
      <alignment horizontal="left" vertical="center" wrapText="1"/>
    </xf>
    <xf numFmtId="0" fontId="5" fillId="0" borderId="5" xfId="3" applyFont="1" applyFill="1" applyBorder="1" applyAlignment="1">
      <alignment horizontal="left" vertical="center" wrapText="1"/>
    </xf>
    <xf numFmtId="0" fontId="7" fillId="0" borderId="5" xfId="3" applyFont="1" applyFill="1" applyBorder="1" applyAlignment="1">
      <alignment horizontal="left" vertical="center" wrapText="1"/>
    </xf>
    <xf numFmtId="0" fontId="11" fillId="0" borderId="6" xfId="3" applyFont="1" applyFill="1" applyBorder="1" applyAlignment="1">
      <alignment horizontal="center" vertical="center" wrapText="1"/>
    </xf>
    <xf numFmtId="0" fontId="13" fillId="0" borderId="7" xfId="3" applyFont="1" applyFill="1" applyBorder="1" applyAlignment="1">
      <alignment horizontal="left" vertical="center" wrapText="1"/>
    </xf>
    <xf numFmtId="0" fontId="11" fillId="0" borderId="5"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10" fillId="0" borderId="2" xfId="3" applyFont="1" applyFill="1" applyBorder="1" applyAlignment="1">
      <alignment horizontal="left" vertical="center" wrapText="1"/>
    </xf>
    <xf numFmtId="0" fontId="11" fillId="0" borderId="5" xfId="13" applyFont="1" applyFill="1" applyBorder="1" applyAlignment="1">
      <alignment horizontal="left" vertical="center" wrapText="1"/>
    </xf>
    <xf numFmtId="0" fontId="7" fillId="0" borderId="5" xfId="13" applyFont="1" applyFill="1" applyBorder="1" applyAlignment="1">
      <alignment horizontal="left" vertical="center" wrapText="1"/>
    </xf>
    <xf numFmtId="0" fontId="10" fillId="0" borderId="5" xfId="3" applyFont="1" applyFill="1" applyBorder="1" applyAlignment="1">
      <alignment horizontal="left" vertical="center" wrapText="1"/>
    </xf>
    <xf numFmtId="0" fontId="3" fillId="0" borderId="2" xfId="3" applyFont="1" applyFill="1" applyBorder="1" applyAlignment="1">
      <alignment horizontal="center" vertical="center" wrapText="1"/>
    </xf>
    <xf numFmtId="0" fontId="9" fillId="0" borderId="2" xfId="3" applyFont="1" applyFill="1" applyAlignment="1">
      <alignment horizontal="center" vertical="center" wrapText="1"/>
    </xf>
    <xf numFmtId="0" fontId="17" fillId="0" borderId="2" xfId="3" applyFont="1" applyFill="1" applyAlignment="1">
      <alignment horizontal="left" vertical="center" wrapText="1"/>
    </xf>
    <xf numFmtId="0" fontId="8" fillId="0" borderId="2" xfId="3" applyFont="1" applyFill="1" applyAlignment="1">
      <alignment horizontal="left" vertical="center" wrapText="1"/>
    </xf>
    <xf numFmtId="0" fontId="4" fillId="0" borderId="5"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8" fillId="0" borderId="2" xfId="3" applyFont="1" applyFill="1" applyAlignment="1">
      <alignment horizontal="center" vertical="center" wrapText="1"/>
    </xf>
  </cellXfs>
  <cellStyles count="33">
    <cellStyle name="Звичайний 2" xfId="1"/>
    <cellStyle name="Обычный" xfId="0" builtinId="0"/>
    <cellStyle name="Обычный 10" xfId="11"/>
    <cellStyle name="Обычный 10 2" xfId="26"/>
    <cellStyle name="Обычный 11" xfId="12"/>
    <cellStyle name="Обычный 11 2" xfId="27"/>
    <cellStyle name="Обычный 12" xfId="13"/>
    <cellStyle name="Обычный 12 2" xfId="28"/>
    <cellStyle name="Обычный 13" xfId="14"/>
    <cellStyle name="Обычный 13 2" xfId="29"/>
    <cellStyle name="Обычный 14" xfId="15"/>
    <cellStyle name="Обычный 14 2" xfId="30"/>
    <cellStyle name="Обычный 15" xfId="16"/>
    <cellStyle name="Обычный 15 2" xfId="31"/>
    <cellStyle name="Обычный 16" xfId="17"/>
    <cellStyle name="Обычный 16 2" xfId="32"/>
    <cellStyle name="Обычный 17" xfId="18"/>
    <cellStyle name="Обычный 2" xfId="2"/>
    <cellStyle name="Обычный 3" xfId="3"/>
    <cellStyle name="Обычный 3 2" xfId="19"/>
    <cellStyle name="Обычный 4" xfId="5"/>
    <cellStyle name="Обычный 4 2" xfId="20"/>
    <cellStyle name="Обычный 5" xfId="6"/>
    <cellStyle name="Обычный 5 2" xfId="21"/>
    <cellStyle name="Обычный 6" xfId="7"/>
    <cellStyle name="Обычный 6 2" xfId="22"/>
    <cellStyle name="Обычный 7" xfId="8"/>
    <cellStyle name="Обычный 7 2" xfId="23"/>
    <cellStyle name="Обычный 8" xfId="9"/>
    <cellStyle name="Обычный 8 2" xfId="24"/>
    <cellStyle name="Обычный 9" xfId="10"/>
    <cellStyle name="Обычный 9 2" xfId="25"/>
    <cellStyle name="Финансовый 2" xfId="4"/>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L122"/>
  <sheetViews>
    <sheetView tabSelected="1" view="pageBreakPreview" topLeftCell="A31" zoomScale="85" zoomScaleNormal="85" zoomScaleSheetLayoutView="85" workbookViewId="0">
      <selection activeCell="A120" sqref="A120:K120"/>
    </sheetView>
  </sheetViews>
  <sheetFormatPr defaultColWidth="34" defaultRowHeight="12.75" x14ac:dyDescent="0.2"/>
  <cols>
    <col min="1" max="1" width="5.42578125" style="1" customWidth="1"/>
    <col min="2" max="2" width="34" style="1"/>
    <col min="3" max="3" width="10.5703125" style="1" customWidth="1"/>
    <col min="4" max="4" width="9.42578125" style="1" customWidth="1"/>
    <col min="5" max="5" width="10.7109375" style="1" customWidth="1"/>
    <col min="6" max="6" width="9.42578125" style="1" customWidth="1"/>
    <col min="7" max="7" width="9.28515625" style="1" customWidth="1"/>
    <col min="8" max="8" width="10.28515625" style="1" customWidth="1"/>
    <col min="9" max="11" width="9.42578125" style="1" customWidth="1"/>
    <col min="12" max="16384" width="34" style="1"/>
  </cols>
  <sheetData>
    <row r="1" spans="1:11" x14ac:dyDescent="0.2">
      <c r="H1" s="60" t="s">
        <v>54</v>
      </c>
      <c r="I1" s="60"/>
      <c r="J1" s="60"/>
      <c r="K1" s="60"/>
    </row>
    <row r="2" spans="1:11" ht="29.45" customHeight="1" x14ac:dyDescent="0.2">
      <c r="H2" s="60" t="s">
        <v>55</v>
      </c>
      <c r="I2" s="60"/>
      <c r="J2" s="60"/>
      <c r="K2" s="60"/>
    </row>
    <row r="3" spans="1:11" ht="18.75" customHeight="1" x14ac:dyDescent="0.2">
      <c r="A3" s="61" t="s">
        <v>136</v>
      </c>
      <c r="B3" s="61"/>
      <c r="C3" s="61"/>
      <c r="D3" s="61"/>
      <c r="E3" s="61"/>
      <c r="F3" s="61"/>
      <c r="G3" s="61"/>
      <c r="H3" s="61"/>
      <c r="I3" s="61"/>
      <c r="J3" s="61"/>
      <c r="K3" s="61"/>
    </row>
    <row r="4" spans="1:11" ht="17.45" customHeight="1" x14ac:dyDescent="0.2">
      <c r="A4" s="26" t="s">
        <v>56</v>
      </c>
      <c r="B4" s="26" t="s">
        <v>57</v>
      </c>
      <c r="C4" s="26"/>
      <c r="D4" s="59" t="s">
        <v>58</v>
      </c>
      <c r="E4" s="59"/>
      <c r="F4" s="59"/>
      <c r="G4" s="59"/>
      <c r="H4" s="59"/>
      <c r="I4" s="59"/>
      <c r="J4" s="59"/>
      <c r="K4" s="59"/>
    </row>
    <row r="5" spans="1:11" ht="18" customHeight="1" x14ac:dyDescent="0.2">
      <c r="A5" s="2"/>
      <c r="B5" s="2" t="s">
        <v>59</v>
      </c>
      <c r="C5" s="2"/>
      <c r="D5" s="54" t="s">
        <v>60</v>
      </c>
      <c r="E5" s="54"/>
      <c r="F5" s="54"/>
      <c r="G5" s="54"/>
      <c r="H5" s="54"/>
      <c r="I5" s="54"/>
      <c r="J5" s="54"/>
      <c r="K5" s="54"/>
    </row>
    <row r="6" spans="1:11" ht="17.45" customHeight="1" x14ac:dyDescent="0.2">
      <c r="A6" s="26" t="s">
        <v>61</v>
      </c>
      <c r="B6" s="26" t="s">
        <v>62</v>
      </c>
      <c r="C6" s="26"/>
      <c r="D6" s="59" t="s">
        <v>58</v>
      </c>
      <c r="E6" s="59"/>
      <c r="F6" s="59"/>
      <c r="G6" s="59"/>
      <c r="H6" s="59"/>
      <c r="I6" s="59"/>
      <c r="J6" s="59"/>
      <c r="K6" s="59"/>
    </row>
    <row r="7" spans="1:11" ht="18" customHeight="1" x14ac:dyDescent="0.2">
      <c r="B7" s="2" t="s">
        <v>59</v>
      </c>
      <c r="D7" s="54" t="s">
        <v>63</v>
      </c>
      <c r="E7" s="54"/>
      <c r="F7" s="54"/>
      <c r="G7" s="54"/>
      <c r="H7" s="54"/>
      <c r="I7" s="54"/>
      <c r="J7" s="54"/>
      <c r="K7" s="54"/>
    </row>
    <row r="8" spans="1:11" s="26" customFormat="1" ht="18.75" x14ac:dyDescent="0.2">
      <c r="A8" s="26" t="s">
        <v>64</v>
      </c>
      <c r="B8" s="26" t="s">
        <v>126</v>
      </c>
      <c r="C8" s="11" t="s">
        <v>120</v>
      </c>
      <c r="D8" s="55" t="s">
        <v>127</v>
      </c>
      <c r="E8" s="55"/>
      <c r="F8" s="55"/>
      <c r="G8" s="55"/>
      <c r="H8" s="55"/>
      <c r="I8" s="55"/>
      <c r="J8" s="55"/>
      <c r="K8" s="55"/>
    </row>
    <row r="9" spans="1:11" s="2" customFormat="1" ht="18.75" x14ac:dyDescent="0.2">
      <c r="A9" s="26"/>
      <c r="B9" s="2" t="s">
        <v>59</v>
      </c>
      <c r="C9" s="3" t="s">
        <v>65</v>
      </c>
    </row>
    <row r="10" spans="1:11" s="2" customFormat="1" ht="65.25" customHeight="1" x14ac:dyDescent="0.2">
      <c r="A10" s="26" t="s">
        <v>66</v>
      </c>
      <c r="B10" s="26" t="s">
        <v>67</v>
      </c>
      <c r="C10" s="56" t="s">
        <v>128</v>
      </c>
      <c r="D10" s="56"/>
      <c r="E10" s="56"/>
      <c r="F10" s="56"/>
      <c r="G10" s="56"/>
      <c r="H10" s="56"/>
      <c r="I10" s="56"/>
      <c r="J10" s="56"/>
      <c r="K10" s="56"/>
    </row>
    <row r="11" spans="1:11" s="2" customFormat="1" ht="16.899999999999999" customHeight="1" x14ac:dyDescent="0.2">
      <c r="A11" s="26" t="s">
        <v>68</v>
      </c>
      <c r="B11" s="57" t="s">
        <v>69</v>
      </c>
      <c r="C11" s="57"/>
      <c r="D11" s="57"/>
      <c r="E11" s="57"/>
      <c r="F11" s="57"/>
      <c r="G11" s="57"/>
      <c r="H11" s="57"/>
      <c r="I11" s="57"/>
      <c r="J11" s="57"/>
      <c r="K11" s="57"/>
    </row>
    <row r="12" spans="1:11" ht="18" customHeight="1" x14ac:dyDescent="0.2">
      <c r="A12" s="41" t="s">
        <v>70</v>
      </c>
      <c r="B12" s="36"/>
      <c r="C12" s="36"/>
      <c r="D12" s="36"/>
      <c r="E12" s="36"/>
      <c r="F12" s="36"/>
      <c r="G12" s="36"/>
      <c r="H12" s="36"/>
      <c r="I12" s="36"/>
      <c r="J12" s="36"/>
      <c r="K12" s="36"/>
    </row>
    <row r="13" spans="1:11" ht="16.899999999999999" customHeight="1" x14ac:dyDescent="0.2">
      <c r="A13" s="43" t="s">
        <v>0</v>
      </c>
      <c r="B13" s="43" t="s">
        <v>1</v>
      </c>
      <c r="C13" s="58" t="s">
        <v>129</v>
      </c>
      <c r="D13" s="47"/>
      <c r="E13" s="47"/>
      <c r="F13" s="47" t="s">
        <v>2</v>
      </c>
      <c r="G13" s="47"/>
      <c r="H13" s="47"/>
      <c r="I13" s="47" t="s">
        <v>3</v>
      </c>
      <c r="J13" s="47"/>
      <c r="K13" s="47"/>
    </row>
    <row r="14" spans="1:11" ht="22.5" x14ac:dyDescent="0.2">
      <c r="A14" s="43"/>
      <c r="B14" s="43"/>
      <c r="C14" s="4" t="s">
        <v>71</v>
      </c>
      <c r="D14" s="4" t="s">
        <v>72</v>
      </c>
      <c r="E14" s="4" t="s">
        <v>73</v>
      </c>
      <c r="F14" s="4" t="s">
        <v>71</v>
      </c>
      <c r="G14" s="4" t="s">
        <v>74</v>
      </c>
      <c r="H14" s="4" t="s">
        <v>73</v>
      </c>
      <c r="I14" s="4" t="s">
        <v>75</v>
      </c>
      <c r="J14" s="4" t="s">
        <v>76</v>
      </c>
      <c r="K14" s="4" t="s">
        <v>73</v>
      </c>
    </row>
    <row r="15" spans="1:11" s="5" customFormat="1" ht="11.25" x14ac:dyDescent="0.2">
      <c r="A15" s="4"/>
      <c r="B15" s="4"/>
      <c r="C15" s="4" t="s">
        <v>77</v>
      </c>
      <c r="D15" s="4" t="s">
        <v>78</v>
      </c>
      <c r="E15" s="4" t="s">
        <v>79</v>
      </c>
      <c r="F15" s="4" t="s">
        <v>80</v>
      </c>
      <c r="G15" s="4" t="s">
        <v>81</v>
      </c>
      <c r="H15" s="4" t="s">
        <v>82</v>
      </c>
      <c r="I15" s="4" t="s">
        <v>83</v>
      </c>
      <c r="J15" s="4" t="s">
        <v>84</v>
      </c>
      <c r="K15" s="4" t="s">
        <v>85</v>
      </c>
    </row>
    <row r="16" spans="1:11" s="3" customFormat="1" ht="15" x14ac:dyDescent="0.2">
      <c r="A16" s="23" t="s">
        <v>4</v>
      </c>
      <c r="B16" s="24" t="s">
        <v>112</v>
      </c>
      <c r="C16" s="27">
        <v>3063</v>
      </c>
      <c r="D16" s="27">
        <v>600</v>
      </c>
      <c r="E16" s="27">
        <f>C16+D16</f>
        <v>3663</v>
      </c>
      <c r="F16" s="27">
        <v>2738.6490600000002</v>
      </c>
      <c r="G16" s="27">
        <v>594.05349999999999</v>
      </c>
      <c r="H16" s="27">
        <f>F16+G16</f>
        <v>3332.7025600000002</v>
      </c>
      <c r="I16" s="27">
        <f>C16-F16</f>
        <v>324.35093999999981</v>
      </c>
      <c r="J16" s="27">
        <f>D16-G16</f>
        <v>5.9465000000000146</v>
      </c>
      <c r="K16" s="27">
        <f>I16+J16</f>
        <v>330.29743999999982</v>
      </c>
    </row>
    <row r="17" spans="1:11" s="12" customFormat="1" ht="63.75" customHeight="1" x14ac:dyDescent="0.2">
      <c r="A17" s="31" t="s">
        <v>137</v>
      </c>
      <c r="B17" s="32"/>
      <c r="C17" s="32"/>
      <c r="D17" s="32"/>
      <c r="E17" s="32"/>
      <c r="F17" s="32"/>
      <c r="G17" s="32"/>
      <c r="H17" s="32"/>
      <c r="I17" s="32"/>
      <c r="J17" s="32"/>
      <c r="K17" s="32"/>
    </row>
    <row r="18" spans="1:11" ht="15" x14ac:dyDescent="0.2">
      <c r="A18" s="22"/>
      <c r="B18" s="22" t="s">
        <v>10</v>
      </c>
      <c r="C18" s="22"/>
      <c r="D18" s="22"/>
      <c r="E18" s="22"/>
      <c r="F18" s="22"/>
      <c r="G18" s="22"/>
      <c r="H18" s="22"/>
      <c r="I18" s="22"/>
      <c r="J18" s="22"/>
      <c r="K18" s="22"/>
    </row>
    <row r="19" spans="1:11" ht="60" x14ac:dyDescent="0.2">
      <c r="A19" s="23">
        <v>1</v>
      </c>
      <c r="B19" s="21" t="s">
        <v>129</v>
      </c>
      <c r="C19" s="27">
        <v>3063</v>
      </c>
      <c r="D19" s="27">
        <v>600</v>
      </c>
      <c r="E19" s="23">
        <f>C19+D19</f>
        <v>3663</v>
      </c>
      <c r="F19" s="27">
        <v>2738.6490600000002</v>
      </c>
      <c r="G19" s="27">
        <v>594.05349999999999</v>
      </c>
      <c r="H19" s="23">
        <f>F19+G19</f>
        <v>3332.7025600000002</v>
      </c>
      <c r="I19" s="23">
        <f>C19-F19</f>
        <v>324.35093999999981</v>
      </c>
      <c r="J19" s="27">
        <f>D19-G19</f>
        <v>5.9465000000000146</v>
      </c>
      <c r="K19" s="23">
        <f>I19+J19</f>
        <v>330.29743999999982</v>
      </c>
    </row>
    <row r="20" spans="1:11" s="12" customFormat="1" ht="63.75" customHeight="1" x14ac:dyDescent="0.2">
      <c r="A20" s="31" t="s">
        <v>137</v>
      </c>
      <c r="B20" s="32"/>
      <c r="C20" s="32"/>
      <c r="D20" s="32"/>
      <c r="E20" s="32"/>
      <c r="F20" s="32"/>
      <c r="G20" s="32"/>
      <c r="H20" s="32"/>
      <c r="I20" s="32"/>
      <c r="J20" s="32"/>
      <c r="K20" s="32"/>
    </row>
    <row r="21" spans="1:11" ht="21.6" customHeight="1" x14ac:dyDescent="0.2">
      <c r="A21" s="41" t="s">
        <v>89</v>
      </c>
      <c r="B21" s="36"/>
      <c r="C21" s="36"/>
      <c r="D21" s="36"/>
      <c r="E21" s="36"/>
      <c r="F21" s="36"/>
      <c r="G21" s="36"/>
      <c r="H21" s="36"/>
      <c r="I21" s="36"/>
      <c r="J21" s="36"/>
      <c r="K21" s="36"/>
    </row>
    <row r="22" spans="1:11" ht="36" x14ac:dyDescent="0.2">
      <c r="A22" s="22" t="s">
        <v>5</v>
      </c>
      <c r="B22" s="22" t="s">
        <v>6</v>
      </c>
      <c r="C22" s="6" t="s">
        <v>86</v>
      </c>
      <c r="D22" s="6" t="s">
        <v>87</v>
      </c>
      <c r="E22" s="6" t="s">
        <v>88</v>
      </c>
    </row>
    <row r="23" spans="1:11" ht="15" x14ac:dyDescent="0.2">
      <c r="A23" s="22" t="s">
        <v>4</v>
      </c>
      <c r="B23" s="22" t="s">
        <v>8</v>
      </c>
      <c r="C23" s="22" t="s">
        <v>9</v>
      </c>
      <c r="D23" s="22"/>
      <c r="E23" s="22" t="s">
        <v>9</v>
      </c>
    </row>
    <row r="24" spans="1:11" ht="15" x14ac:dyDescent="0.2">
      <c r="A24" s="22"/>
      <c r="B24" s="22" t="s">
        <v>10</v>
      </c>
      <c r="C24" s="22"/>
      <c r="D24" s="22"/>
      <c r="E24" s="22"/>
    </row>
    <row r="25" spans="1:11" ht="15" x14ac:dyDescent="0.2">
      <c r="A25" s="22" t="s">
        <v>11</v>
      </c>
      <c r="B25" s="22" t="s">
        <v>12</v>
      </c>
      <c r="C25" s="22" t="s">
        <v>9</v>
      </c>
      <c r="D25" s="22"/>
      <c r="E25" s="22" t="s">
        <v>9</v>
      </c>
    </row>
    <row r="26" spans="1:11" ht="15" x14ac:dyDescent="0.2">
      <c r="A26" s="22" t="s">
        <v>13</v>
      </c>
      <c r="B26" s="22" t="s">
        <v>14</v>
      </c>
      <c r="C26" s="22" t="s">
        <v>9</v>
      </c>
      <c r="D26" s="22"/>
      <c r="E26" s="22" t="s">
        <v>9</v>
      </c>
    </row>
    <row r="27" spans="1:11" x14ac:dyDescent="0.2">
      <c r="A27" s="43" t="s">
        <v>15</v>
      </c>
      <c r="B27" s="43"/>
      <c r="C27" s="43"/>
      <c r="D27" s="43"/>
      <c r="E27" s="43"/>
    </row>
    <row r="28" spans="1:11" ht="15" x14ac:dyDescent="0.2">
      <c r="A28" s="22" t="s">
        <v>16</v>
      </c>
      <c r="B28" s="22" t="s">
        <v>17</v>
      </c>
      <c r="C28" s="27">
        <v>600</v>
      </c>
      <c r="D28" s="27">
        <v>594.05349999999999</v>
      </c>
      <c r="E28" s="27">
        <f>C28-D28</f>
        <v>5.9465000000000146</v>
      </c>
    </row>
    <row r="29" spans="1:11" ht="15" x14ac:dyDescent="0.2">
      <c r="A29" s="22"/>
      <c r="B29" s="22" t="s">
        <v>10</v>
      </c>
      <c r="C29" s="23"/>
      <c r="D29" s="23"/>
      <c r="E29" s="23"/>
    </row>
    <row r="30" spans="1:11" ht="15" x14ac:dyDescent="0.2">
      <c r="A30" s="22" t="s">
        <v>18</v>
      </c>
      <c r="B30" s="22" t="s">
        <v>12</v>
      </c>
      <c r="C30" s="23"/>
      <c r="D30" s="23"/>
      <c r="E30" s="23"/>
    </row>
    <row r="31" spans="1:11" ht="15" x14ac:dyDescent="0.2">
      <c r="A31" s="22" t="s">
        <v>19</v>
      </c>
      <c r="B31" s="22" t="s">
        <v>20</v>
      </c>
      <c r="C31" s="23"/>
      <c r="D31" s="23"/>
      <c r="E31" s="23"/>
    </row>
    <row r="32" spans="1:11" ht="15" x14ac:dyDescent="0.2">
      <c r="A32" s="22" t="s">
        <v>21</v>
      </c>
      <c r="B32" s="22" t="s">
        <v>22</v>
      </c>
      <c r="C32" s="23"/>
      <c r="D32" s="23"/>
      <c r="E32" s="23"/>
    </row>
    <row r="33" spans="1:11" ht="15" x14ac:dyDescent="0.2">
      <c r="A33" s="22" t="s">
        <v>23</v>
      </c>
      <c r="B33" s="22" t="s">
        <v>24</v>
      </c>
      <c r="C33" s="27">
        <v>600</v>
      </c>
      <c r="D33" s="27">
        <v>594.05349999999999</v>
      </c>
      <c r="E33" s="27">
        <f>C33-D33</f>
        <v>5.9465000000000146</v>
      </c>
    </row>
    <row r="34" spans="1:11" ht="43.5" customHeight="1" x14ac:dyDescent="0.2">
      <c r="A34" s="42" t="s">
        <v>138</v>
      </c>
      <c r="B34" s="43"/>
      <c r="C34" s="43"/>
      <c r="D34" s="43"/>
      <c r="E34" s="43"/>
    </row>
    <row r="35" spans="1:11" ht="15" x14ac:dyDescent="0.2">
      <c r="A35" s="22" t="s">
        <v>25</v>
      </c>
      <c r="B35" s="22" t="s">
        <v>26</v>
      </c>
      <c r="C35" s="22" t="s">
        <v>9</v>
      </c>
      <c r="D35" s="22"/>
      <c r="E35" s="22"/>
    </row>
    <row r="36" spans="1:11" ht="15" x14ac:dyDescent="0.2">
      <c r="A36" s="22"/>
      <c r="B36" s="22" t="s">
        <v>10</v>
      </c>
      <c r="C36" s="22"/>
      <c r="D36" s="22"/>
      <c r="E36" s="22"/>
    </row>
    <row r="37" spans="1:11" ht="15" x14ac:dyDescent="0.2">
      <c r="A37" s="22" t="s">
        <v>27</v>
      </c>
      <c r="B37" s="22" t="s">
        <v>12</v>
      </c>
      <c r="C37" s="22" t="s">
        <v>9</v>
      </c>
      <c r="D37" s="22"/>
      <c r="E37" s="22"/>
    </row>
    <row r="38" spans="1:11" ht="15" x14ac:dyDescent="0.2">
      <c r="A38" s="22" t="s">
        <v>28</v>
      </c>
      <c r="B38" s="22" t="s">
        <v>24</v>
      </c>
      <c r="C38" s="22" t="s">
        <v>9</v>
      </c>
      <c r="D38" s="22"/>
      <c r="E38" s="22"/>
    </row>
    <row r="40" spans="1:11" ht="16.149999999999999" customHeight="1" x14ac:dyDescent="0.2">
      <c r="A40" s="41" t="s">
        <v>90</v>
      </c>
      <c r="B40" s="36"/>
      <c r="C40" s="36"/>
      <c r="D40" s="36"/>
      <c r="E40" s="36"/>
      <c r="F40" s="36"/>
      <c r="G40" s="36"/>
      <c r="H40" s="36"/>
      <c r="I40" s="36"/>
      <c r="J40" s="36"/>
      <c r="K40" s="36"/>
    </row>
    <row r="42" spans="1:11" x14ac:dyDescent="0.2">
      <c r="A42" s="43" t="s">
        <v>5</v>
      </c>
      <c r="B42" s="43" t="s">
        <v>6</v>
      </c>
      <c r="C42" s="43" t="s">
        <v>29</v>
      </c>
      <c r="D42" s="43"/>
      <c r="E42" s="43"/>
      <c r="F42" s="43" t="s">
        <v>30</v>
      </c>
      <c r="G42" s="43"/>
      <c r="H42" s="43"/>
      <c r="I42" s="43" t="s">
        <v>7</v>
      </c>
      <c r="J42" s="43"/>
      <c r="K42" s="43"/>
    </row>
    <row r="43" spans="1:11" ht="22.9" customHeight="1" x14ac:dyDescent="0.2">
      <c r="A43" s="43"/>
      <c r="B43" s="43"/>
      <c r="C43" s="4" t="s">
        <v>119</v>
      </c>
      <c r="D43" s="4" t="s">
        <v>111</v>
      </c>
      <c r="E43" s="4" t="s">
        <v>73</v>
      </c>
      <c r="F43" s="4" t="s">
        <v>119</v>
      </c>
      <c r="G43" s="4" t="s">
        <v>111</v>
      </c>
      <c r="H43" s="4" t="s">
        <v>73</v>
      </c>
      <c r="I43" s="4" t="s">
        <v>119</v>
      </c>
      <c r="J43" s="4" t="s">
        <v>111</v>
      </c>
      <c r="K43" s="4" t="s">
        <v>73</v>
      </c>
    </row>
    <row r="44" spans="1:11" s="7" customFormat="1" ht="14.25" x14ac:dyDescent="0.2">
      <c r="A44" s="25" t="s">
        <v>91</v>
      </c>
      <c r="B44" s="25" t="s">
        <v>92</v>
      </c>
      <c r="C44" s="53"/>
      <c r="D44" s="53"/>
      <c r="E44" s="53"/>
      <c r="F44" s="53"/>
      <c r="G44" s="53"/>
      <c r="H44" s="53"/>
      <c r="I44" s="53"/>
      <c r="J44" s="53"/>
      <c r="K44" s="53"/>
    </row>
    <row r="45" spans="1:11" x14ac:dyDescent="0.2">
      <c r="A45" s="22">
        <v>1</v>
      </c>
      <c r="B45" s="8" t="s">
        <v>124</v>
      </c>
      <c r="C45" s="23">
        <v>9</v>
      </c>
      <c r="D45" s="23"/>
      <c r="E45" s="23">
        <f t="shared" ref="E45" si="0">C45+D45</f>
        <v>9</v>
      </c>
      <c r="F45" s="23">
        <v>9</v>
      </c>
      <c r="G45" s="23"/>
      <c r="H45" s="23">
        <f t="shared" ref="H45" si="1">F45+G45</f>
        <v>9</v>
      </c>
      <c r="I45" s="23">
        <f t="shared" ref="I45:J45" si="2">F45-C45</f>
        <v>0</v>
      </c>
      <c r="J45" s="23">
        <f t="shared" si="2"/>
        <v>0</v>
      </c>
      <c r="K45" s="23">
        <f t="shared" ref="K45" si="3">I45+J45</f>
        <v>0</v>
      </c>
    </row>
    <row r="46" spans="1:11" x14ac:dyDescent="0.2">
      <c r="A46" s="22">
        <v>2</v>
      </c>
      <c r="B46" s="8" t="s">
        <v>125</v>
      </c>
      <c r="C46" s="23">
        <v>1</v>
      </c>
      <c r="D46" s="23"/>
      <c r="E46" s="23">
        <f>C46+D46</f>
        <v>1</v>
      </c>
      <c r="F46" s="23">
        <v>1</v>
      </c>
      <c r="G46" s="23"/>
      <c r="H46" s="23">
        <f>F46+G46</f>
        <v>1</v>
      </c>
      <c r="I46" s="23">
        <f>F46-C46</f>
        <v>0</v>
      </c>
      <c r="J46" s="23">
        <f>G46-D46</f>
        <v>0</v>
      </c>
      <c r="K46" s="23">
        <f>I46+J46</f>
        <v>0</v>
      </c>
    </row>
    <row r="47" spans="1:11" ht="36" x14ac:dyDescent="0.2">
      <c r="A47" s="22">
        <v>3</v>
      </c>
      <c r="B47" s="8" t="s">
        <v>139</v>
      </c>
      <c r="C47" s="23"/>
      <c r="D47" s="23">
        <v>600000</v>
      </c>
      <c r="E47" s="23">
        <f>C47+D47</f>
        <v>600000</v>
      </c>
      <c r="F47" s="23"/>
      <c r="G47" s="23"/>
      <c r="H47" s="23">
        <v>594053.5</v>
      </c>
      <c r="I47" s="23">
        <f>G47+H47</f>
        <v>594053.5</v>
      </c>
      <c r="J47" s="23">
        <f>G47-D47</f>
        <v>-600000</v>
      </c>
      <c r="K47" s="23">
        <f>I47+J47</f>
        <v>-5946.5</v>
      </c>
    </row>
    <row r="48" spans="1:11" s="12" customFormat="1" ht="33.75" customHeight="1" x14ac:dyDescent="0.2">
      <c r="A48" s="51" t="s">
        <v>143</v>
      </c>
      <c r="B48" s="52"/>
      <c r="C48" s="52"/>
      <c r="D48" s="52"/>
      <c r="E48" s="52"/>
      <c r="F48" s="52"/>
      <c r="G48" s="52"/>
      <c r="H48" s="52"/>
      <c r="I48" s="52"/>
      <c r="J48" s="52"/>
      <c r="K48" s="52"/>
    </row>
    <row r="49" spans="1:11" s="7" customFormat="1" ht="14.25" x14ac:dyDescent="0.2">
      <c r="A49" s="25" t="s">
        <v>93</v>
      </c>
      <c r="B49" s="25" t="s">
        <v>94</v>
      </c>
      <c r="C49" s="53"/>
      <c r="D49" s="53"/>
      <c r="E49" s="53"/>
      <c r="F49" s="53"/>
      <c r="G49" s="53"/>
      <c r="H49" s="53"/>
      <c r="I49" s="53"/>
      <c r="J49" s="53"/>
      <c r="K49" s="53"/>
    </row>
    <row r="50" spans="1:11" ht="36" x14ac:dyDescent="0.2">
      <c r="A50" s="22">
        <v>4</v>
      </c>
      <c r="B50" s="8" t="s">
        <v>134</v>
      </c>
      <c r="C50" s="23">
        <v>2700</v>
      </c>
      <c r="D50" s="23"/>
      <c r="E50" s="23">
        <f>C50+D50</f>
        <v>2700</v>
      </c>
      <c r="F50" s="23">
        <v>2636</v>
      </c>
      <c r="G50" s="23"/>
      <c r="H50" s="23">
        <f>F50+G50</f>
        <v>2636</v>
      </c>
      <c r="I50" s="23">
        <f>F50-C50</f>
        <v>-64</v>
      </c>
      <c r="J50" s="23">
        <f>G50-D50</f>
        <v>0</v>
      </c>
      <c r="K50" s="23">
        <f>I50+J50</f>
        <v>-64</v>
      </c>
    </row>
    <row r="51" spans="1:11" s="12" customFormat="1" ht="33.75" customHeight="1" x14ac:dyDescent="0.2">
      <c r="A51" s="51" t="s">
        <v>141</v>
      </c>
      <c r="B51" s="52"/>
      <c r="C51" s="52"/>
      <c r="D51" s="52"/>
      <c r="E51" s="52"/>
      <c r="F51" s="52"/>
      <c r="G51" s="52"/>
      <c r="H51" s="52"/>
      <c r="I51" s="52"/>
      <c r="J51" s="52"/>
      <c r="K51" s="52"/>
    </row>
    <row r="52" spans="1:11" ht="36" x14ac:dyDescent="0.2">
      <c r="A52" s="22">
        <v>5</v>
      </c>
      <c r="B52" s="8" t="s">
        <v>140</v>
      </c>
      <c r="C52" s="23"/>
      <c r="D52" s="23">
        <v>1</v>
      </c>
      <c r="E52" s="23">
        <f>C52+D52</f>
        <v>1</v>
      </c>
      <c r="F52" s="23"/>
      <c r="G52" s="23">
        <v>1</v>
      </c>
      <c r="H52" s="23">
        <f>F52+G52</f>
        <v>1</v>
      </c>
      <c r="I52" s="23">
        <f>F52-C52</f>
        <v>0</v>
      </c>
      <c r="J52" s="23">
        <f>G52-D52</f>
        <v>0</v>
      </c>
      <c r="K52" s="23">
        <f>I52+J52</f>
        <v>0</v>
      </c>
    </row>
    <row r="53" spans="1:11" s="7" customFormat="1" ht="14.25" x14ac:dyDescent="0.2">
      <c r="A53" s="25" t="s">
        <v>95</v>
      </c>
      <c r="B53" s="25" t="s">
        <v>96</v>
      </c>
      <c r="C53" s="53"/>
      <c r="D53" s="53"/>
      <c r="E53" s="53"/>
      <c r="F53" s="53"/>
      <c r="G53" s="53"/>
      <c r="H53" s="53"/>
      <c r="I53" s="53"/>
      <c r="J53" s="53"/>
      <c r="K53" s="53"/>
    </row>
    <row r="54" spans="1:11" ht="36" x14ac:dyDescent="0.2">
      <c r="A54" s="22">
        <v>6</v>
      </c>
      <c r="B54" s="8" t="s">
        <v>135</v>
      </c>
      <c r="C54" s="23">
        <v>300</v>
      </c>
      <c r="D54" s="23"/>
      <c r="E54" s="23">
        <f t="shared" ref="E54" si="4">C54+D54</f>
        <v>300</v>
      </c>
      <c r="F54" s="23">
        <v>292</v>
      </c>
      <c r="G54" s="23"/>
      <c r="H54" s="23">
        <f t="shared" ref="H54" si="5">F54+G54</f>
        <v>292</v>
      </c>
      <c r="I54" s="23">
        <f t="shared" ref="I54" si="6">F54-C54</f>
        <v>-8</v>
      </c>
      <c r="J54" s="23">
        <f t="shared" ref="J54" si="7">G54-D54</f>
        <v>0</v>
      </c>
      <c r="K54" s="23">
        <f t="shared" ref="K54" si="8">I54+J54</f>
        <v>-8</v>
      </c>
    </row>
    <row r="55" spans="1:11" s="12" customFormat="1" ht="33.75" customHeight="1" x14ac:dyDescent="0.2">
      <c r="A55" s="51" t="s">
        <v>141</v>
      </c>
      <c r="B55" s="52"/>
      <c r="C55" s="52"/>
      <c r="D55" s="52"/>
      <c r="E55" s="52"/>
      <c r="F55" s="52"/>
      <c r="G55" s="52"/>
      <c r="H55" s="52"/>
      <c r="I55" s="52"/>
      <c r="J55" s="52"/>
      <c r="K55" s="52"/>
    </row>
    <row r="56" spans="1:11" x14ac:dyDescent="0.2">
      <c r="A56" s="22">
        <v>7</v>
      </c>
      <c r="B56" s="8" t="s">
        <v>130</v>
      </c>
      <c r="C56" s="23">
        <v>340.33</v>
      </c>
      <c r="D56" s="23"/>
      <c r="E56" s="23">
        <f t="shared" ref="E56" si="9">C56+D56</f>
        <v>340.33</v>
      </c>
      <c r="F56" s="23">
        <v>304.29399999999998</v>
      </c>
      <c r="G56" s="23"/>
      <c r="H56" s="23">
        <f t="shared" ref="H56" si="10">F56+G56</f>
        <v>304.29399999999998</v>
      </c>
      <c r="I56" s="23">
        <f t="shared" ref="I56:J56" si="11">F56-C56</f>
        <v>-36.036000000000001</v>
      </c>
      <c r="J56" s="23">
        <f t="shared" si="11"/>
        <v>0</v>
      </c>
      <c r="K56" s="23">
        <f t="shared" ref="K56" si="12">I56+J56</f>
        <v>-36.036000000000001</v>
      </c>
    </row>
    <row r="57" spans="1:11" s="12" customFormat="1" ht="41.25" customHeight="1" x14ac:dyDescent="0.2">
      <c r="A57" s="51" t="s">
        <v>144</v>
      </c>
      <c r="B57" s="52"/>
      <c r="C57" s="52"/>
      <c r="D57" s="52"/>
      <c r="E57" s="52"/>
      <c r="F57" s="52"/>
      <c r="G57" s="52"/>
      <c r="H57" s="52"/>
      <c r="I57" s="52"/>
      <c r="J57" s="52"/>
      <c r="K57" s="52"/>
    </row>
    <row r="58" spans="1:11" ht="36" x14ac:dyDescent="0.2">
      <c r="A58" s="22">
        <v>8</v>
      </c>
      <c r="B58" s="8" t="s">
        <v>142</v>
      </c>
      <c r="C58" s="23"/>
      <c r="D58" s="23">
        <v>600000</v>
      </c>
      <c r="E58" s="23">
        <f t="shared" ref="E58" si="13">C58+D58</f>
        <v>600000</v>
      </c>
      <c r="F58" s="23"/>
      <c r="G58" s="23">
        <v>594053.5</v>
      </c>
      <c r="H58" s="23">
        <f t="shared" ref="H58" si="14">F58+G58</f>
        <v>594053.5</v>
      </c>
      <c r="I58" s="23">
        <f t="shared" ref="I58" si="15">F58-C58</f>
        <v>0</v>
      </c>
      <c r="J58" s="23">
        <f t="shared" ref="J58" si="16">G58-D58</f>
        <v>-5946.5</v>
      </c>
      <c r="K58" s="23">
        <f t="shared" ref="K58" si="17">I58+J58</f>
        <v>-5946.5</v>
      </c>
    </row>
    <row r="59" spans="1:11" s="12" customFormat="1" ht="33.75" customHeight="1" x14ac:dyDescent="0.2">
      <c r="A59" s="51" t="s">
        <v>143</v>
      </c>
      <c r="B59" s="52"/>
      <c r="C59" s="52"/>
      <c r="D59" s="52"/>
      <c r="E59" s="52"/>
      <c r="F59" s="52"/>
      <c r="G59" s="52"/>
      <c r="H59" s="52"/>
      <c r="I59" s="52"/>
      <c r="J59" s="52"/>
      <c r="K59" s="52"/>
    </row>
    <row r="60" spans="1:11" s="7" customFormat="1" ht="14.25" x14ac:dyDescent="0.2">
      <c r="A60" s="25">
        <v>4</v>
      </c>
      <c r="B60" s="15" t="s">
        <v>118</v>
      </c>
      <c r="C60" s="53"/>
      <c r="D60" s="53"/>
      <c r="E60" s="53"/>
      <c r="F60" s="53"/>
      <c r="G60" s="53"/>
      <c r="H60" s="53"/>
      <c r="I60" s="53"/>
      <c r="J60" s="53"/>
      <c r="K60" s="53"/>
    </row>
    <row r="61" spans="1:11" x14ac:dyDescent="0.2">
      <c r="A61" s="22">
        <v>9</v>
      </c>
      <c r="B61" s="8" t="s">
        <v>123</v>
      </c>
      <c r="C61" s="23">
        <v>100</v>
      </c>
      <c r="D61" s="23"/>
      <c r="E61" s="23">
        <f t="shared" ref="E61" si="18">C61+D61</f>
        <v>100</v>
      </c>
      <c r="F61" s="23">
        <v>89.41</v>
      </c>
      <c r="G61" s="23"/>
      <c r="H61" s="23">
        <f t="shared" ref="H61" si="19">F61+G61</f>
        <v>89.41</v>
      </c>
      <c r="I61" s="23">
        <f t="shared" ref="I61" si="20">F61-C61</f>
        <v>-10.590000000000003</v>
      </c>
      <c r="J61" s="23">
        <f t="shared" ref="J61" si="21">G61-D61</f>
        <v>0</v>
      </c>
      <c r="K61" s="23">
        <f t="shared" ref="K61" si="22">I61+J61</f>
        <v>-10.590000000000003</v>
      </c>
    </row>
    <row r="62" spans="1:11" s="12" customFormat="1" ht="50.25" customHeight="1" x14ac:dyDescent="0.2">
      <c r="A62" s="51" t="s">
        <v>144</v>
      </c>
      <c r="B62" s="52"/>
      <c r="C62" s="52"/>
      <c r="D62" s="52"/>
      <c r="E62" s="52"/>
      <c r="F62" s="52"/>
      <c r="G62" s="52"/>
      <c r="H62" s="52"/>
      <c r="I62" s="52"/>
      <c r="J62" s="52"/>
      <c r="K62" s="52"/>
    </row>
    <row r="63" spans="1:11" ht="36" x14ac:dyDescent="0.2">
      <c r="A63" s="22">
        <v>10</v>
      </c>
      <c r="B63" s="8" t="s">
        <v>145</v>
      </c>
      <c r="C63" s="23">
        <v>0</v>
      </c>
      <c r="D63" s="23">
        <v>100</v>
      </c>
      <c r="E63" s="23">
        <f t="shared" ref="E63" si="23">C63+D63</f>
        <v>100</v>
      </c>
      <c r="F63" s="23"/>
      <c r="G63" s="23">
        <v>99.01</v>
      </c>
      <c r="H63" s="23">
        <f t="shared" ref="H63" si="24">F63+G63</f>
        <v>99.01</v>
      </c>
      <c r="I63" s="23">
        <f t="shared" ref="I63" si="25">F63-C63</f>
        <v>0</v>
      </c>
      <c r="J63" s="23">
        <f t="shared" ref="J63" si="26">G63-D63</f>
        <v>-0.98999999999999488</v>
      </c>
      <c r="K63" s="23">
        <f t="shared" ref="K63" si="27">I63+J63</f>
        <v>-0.98999999999999488</v>
      </c>
    </row>
    <row r="64" spans="1:11" s="12" customFormat="1" ht="33.75" customHeight="1" x14ac:dyDescent="0.2">
      <c r="A64" s="51" t="s">
        <v>143</v>
      </c>
      <c r="B64" s="52"/>
      <c r="C64" s="52"/>
      <c r="D64" s="52"/>
      <c r="E64" s="52"/>
      <c r="F64" s="52"/>
      <c r="G64" s="52"/>
      <c r="H64" s="52"/>
      <c r="I64" s="52"/>
      <c r="J64" s="52"/>
      <c r="K64" s="52"/>
    </row>
    <row r="65" spans="1:11" ht="33" customHeight="1" x14ac:dyDescent="0.2">
      <c r="A65" s="39" t="s">
        <v>97</v>
      </c>
      <c r="B65" s="50"/>
      <c r="C65" s="50"/>
      <c r="D65" s="50"/>
      <c r="E65" s="50"/>
      <c r="F65" s="50"/>
      <c r="G65" s="50"/>
      <c r="H65" s="50"/>
      <c r="I65" s="50"/>
      <c r="J65" s="50"/>
      <c r="K65" s="50"/>
    </row>
    <row r="66" spans="1:11" ht="15" customHeight="1" x14ac:dyDescent="0.2">
      <c r="A66" s="38" t="s">
        <v>114</v>
      </c>
      <c r="B66" s="38"/>
      <c r="C66" s="38"/>
      <c r="D66" s="38"/>
      <c r="E66" s="38"/>
      <c r="F66" s="38"/>
      <c r="G66" s="38"/>
      <c r="H66" s="38"/>
      <c r="I66" s="38"/>
      <c r="J66" s="38"/>
      <c r="K66" s="38"/>
    </row>
    <row r="67" spans="1:11" ht="13.15" customHeight="1" x14ac:dyDescent="0.2">
      <c r="A67" s="48" t="s">
        <v>98</v>
      </c>
      <c r="B67" s="48"/>
      <c r="C67" s="48"/>
      <c r="D67" s="48"/>
      <c r="E67" s="48"/>
      <c r="F67" s="48"/>
      <c r="G67" s="48"/>
      <c r="H67" s="48"/>
      <c r="I67" s="48"/>
      <c r="J67" s="48"/>
      <c r="K67" s="48"/>
    </row>
    <row r="68" spans="1:11" s="18" customFormat="1" x14ac:dyDescent="0.2">
      <c r="A68" s="38" t="s">
        <v>99</v>
      </c>
      <c r="B68" s="38"/>
      <c r="C68" s="38"/>
      <c r="D68" s="38"/>
      <c r="E68" s="38"/>
      <c r="F68" s="38"/>
      <c r="G68" s="38"/>
      <c r="H68" s="38"/>
      <c r="I68" s="38"/>
      <c r="J68" s="38"/>
      <c r="K68" s="38"/>
    </row>
    <row r="69" spans="1:11" ht="17.45" customHeight="1" x14ac:dyDescent="0.2">
      <c r="A69" s="36" t="s">
        <v>34</v>
      </c>
      <c r="B69" s="36"/>
      <c r="C69" s="36"/>
      <c r="D69" s="36"/>
      <c r="E69" s="36"/>
      <c r="F69" s="36"/>
      <c r="G69" s="36"/>
      <c r="H69" s="36"/>
      <c r="I69" s="36"/>
      <c r="J69" s="36"/>
      <c r="K69" s="36"/>
    </row>
    <row r="70" spans="1:11" ht="28.35" customHeight="1" x14ac:dyDescent="0.2">
      <c r="A70" s="43" t="s">
        <v>5</v>
      </c>
      <c r="B70" s="43" t="s">
        <v>6</v>
      </c>
      <c r="C70" s="47" t="s">
        <v>35</v>
      </c>
      <c r="D70" s="47"/>
      <c r="E70" s="47"/>
      <c r="F70" s="47" t="s">
        <v>36</v>
      </c>
      <c r="G70" s="47"/>
      <c r="H70" s="47"/>
      <c r="I70" s="49" t="s">
        <v>100</v>
      </c>
      <c r="J70" s="47"/>
      <c r="K70" s="47"/>
    </row>
    <row r="71" spans="1:11" s="5" customFormat="1" ht="20.45" customHeight="1" x14ac:dyDescent="0.2">
      <c r="A71" s="43"/>
      <c r="B71" s="43"/>
      <c r="C71" s="4" t="s">
        <v>71</v>
      </c>
      <c r="D71" s="4" t="s">
        <v>72</v>
      </c>
      <c r="E71" s="4" t="s">
        <v>73</v>
      </c>
      <c r="F71" s="4" t="s">
        <v>71</v>
      </c>
      <c r="G71" s="4" t="s">
        <v>72</v>
      </c>
      <c r="H71" s="4" t="s">
        <v>73</v>
      </c>
      <c r="I71" s="4" t="s">
        <v>71</v>
      </c>
      <c r="J71" s="4" t="s">
        <v>72</v>
      </c>
      <c r="K71" s="4" t="s">
        <v>73</v>
      </c>
    </row>
    <row r="72" spans="1:11" ht="15" x14ac:dyDescent="0.2">
      <c r="A72" s="22"/>
      <c r="B72" s="22" t="s">
        <v>37</v>
      </c>
      <c r="C72" s="10">
        <v>2427.2759999999998</v>
      </c>
      <c r="D72" s="10"/>
      <c r="E72" s="10">
        <f>C72+D72</f>
        <v>2427.2759999999998</v>
      </c>
      <c r="F72" s="27">
        <v>2738.6490600000002</v>
      </c>
      <c r="G72" s="27">
        <v>594.05349999999999</v>
      </c>
      <c r="H72" s="10">
        <f>F72+G72</f>
        <v>3332.7025600000002</v>
      </c>
      <c r="I72" s="28">
        <f>F72/C72*100</f>
        <v>112.8280862992095</v>
      </c>
      <c r="J72" s="28"/>
      <c r="K72" s="28">
        <f>H72/E72*100</f>
        <v>137.30216753265802</v>
      </c>
    </row>
    <row r="73" spans="1:11" ht="28.9" customHeight="1" x14ac:dyDescent="0.2">
      <c r="A73" s="44" t="s">
        <v>101</v>
      </c>
      <c r="B73" s="44"/>
      <c r="C73" s="44"/>
      <c r="D73" s="44"/>
      <c r="E73" s="44"/>
      <c r="F73" s="44"/>
      <c r="G73" s="44"/>
      <c r="H73" s="44"/>
      <c r="I73" s="44"/>
      <c r="J73" s="44"/>
      <c r="K73" s="44"/>
    </row>
    <row r="74" spans="1:11" ht="46.5" customHeight="1" x14ac:dyDescent="0.2">
      <c r="A74" s="45" t="s">
        <v>146</v>
      </c>
      <c r="B74" s="45"/>
      <c r="C74" s="45"/>
      <c r="D74" s="45"/>
      <c r="E74" s="45"/>
      <c r="F74" s="45"/>
      <c r="G74" s="45"/>
      <c r="H74" s="45"/>
      <c r="I74" s="45"/>
      <c r="J74" s="45"/>
      <c r="K74" s="45"/>
    </row>
    <row r="75" spans="1:11" ht="15" x14ac:dyDescent="0.2">
      <c r="A75" s="22"/>
      <c r="B75" s="22" t="s">
        <v>10</v>
      </c>
      <c r="C75" s="22"/>
      <c r="D75" s="22"/>
      <c r="E75" s="22"/>
      <c r="F75" s="9"/>
      <c r="G75" s="9"/>
      <c r="H75" s="9"/>
      <c r="I75" s="9"/>
      <c r="J75" s="9"/>
      <c r="K75" s="9"/>
    </row>
    <row r="76" spans="1:11" ht="69" customHeight="1" x14ac:dyDescent="0.2">
      <c r="A76" s="22">
        <v>1</v>
      </c>
      <c r="B76" s="21" t="s">
        <v>129</v>
      </c>
      <c r="C76" s="10">
        <v>2427.2759999999998</v>
      </c>
      <c r="D76" s="13"/>
      <c r="E76" s="13">
        <f t="shared" ref="E76" si="28">C76+D76</f>
        <v>2427.2759999999998</v>
      </c>
      <c r="F76" s="27">
        <v>2738.6490600000002</v>
      </c>
      <c r="G76" s="27">
        <v>594.05349999999999</v>
      </c>
      <c r="H76" s="10">
        <f>F76+G76</f>
        <v>3332.7025600000002</v>
      </c>
      <c r="I76" s="28">
        <f>F76/C76*100</f>
        <v>112.8280862992095</v>
      </c>
      <c r="J76" s="28"/>
      <c r="K76" s="28">
        <f>H76/E76*100</f>
        <v>137.30216753265802</v>
      </c>
    </row>
    <row r="77" spans="1:11" ht="44.25" customHeight="1" x14ac:dyDescent="0.2">
      <c r="A77" s="46" t="s">
        <v>103</v>
      </c>
      <c r="B77" s="47"/>
      <c r="C77" s="47"/>
      <c r="D77" s="47"/>
      <c r="E77" s="47"/>
      <c r="F77" s="47"/>
      <c r="G77" s="47"/>
      <c r="H77" s="47"/>
      <c r="I77" s="47"/>
      <c r="J77" s="47"/>
      <c r="K77" s="47"/>
    </row>
    <row r="78" spans="1:11" ht="46.5" customHeight="1" x14ac:dyDescent="0.2">
      <c r="A78" s="45" t="s">
        <v>147</v>
      </c>
      <c r="B78" s="45"/>
      <c r="C78" s="45"/>
      <c r="D78" s="45"/>
      <c r="E78" s="45"/>
      <c r="F78" s="45"/>
      <c r="G78" s="45"/>
      <c r="H78" s="45"/>
      <c r="I78" s="45"/>
      <c r="J78" s="45"/>
      <c r="K78" s="45"/>
    </row>
    <row r="79" spans="1:11" s="7" customFormat="1" ht="14.25" x14ac:dyDescent="0.2">
      <c r="A79" s="25" t="s">
        <v>91</v>
      </c>
      <c r="B79" s="25" t="s">
        <v>92</v>
      </c>
      <c r="C79" s="23"/>
      <c r="D79" s="23"/>
      <c r="E79" s="23"/>
      <c r="F79" s="23"/>
      <c r="G79" s="23"/>
      <c r="H79" s="23"/>
      <c r="I79" s="14"/>
      <c r="J79" s="14"/>
      <c r="K79" s="14"/>
    </row>
    <row r="80" spans="1:11" x14ac:dyDescent="0.2">
      <c r="A80" s="22">
        <v>1</v>
      </c>
      <c r="B80" s="8" t="s">
        <v>124</v>
      </c>
      <c r="C80" s="23">
        <v>7</v>
      </c>
      <c r="D80" s="23"/>
      <c r="E80" s="23">
        <f t="shared" ref="E80" si="29">C80+D80</f>
        <v>7</v>
      </c>
      <c r="F80" s="23">
        <v>9</v>
      </c>
      <c r="G80" s="23"/>
      <c r="H80" s="23">
        <f t="shared" ref="H80" si="30">F80+G80</f>
        <v>9</v>
      </c>
      <c r="I80" s="28">
        <f>F80/C80*100</f>
        <v>128.57142857142858</v>
      </c>
      <c r="J80" s="28"/>
      <c r="K80" s="28">
        <f>H80/E80*100</f>
        <v>128.57142857142858</v>
      </c>
    </row>
    <row r="81" spans="1:11" x14ac:dyDescent="0.2">
      <c r="A81" s="22">
        <v>2</v>
      </c>
      <c r="B81" s="8" t="s">
        <v>125</v>
      </c>
      <c r="C81" s="23">
        <v>1</v>
      </c>
      <c r="D81" s="23"/>
      <c r="E81" s="23">
        <f>C81+D81</f>
        <v>1</v>
      </c>
      <c r="F81" s="23">
        <v>1</v>
      </c>
      <c r="G81" s="23"/>
      <c r="H81" s="23">
        <f>F81+G81</f>
        <v>1</v>
      </c>
      <c r="I81" s="28">
        <f t="shared" ref="I81:I91" si="31">F81/C81*100</f>
        <v>100</v>
      </c>
      <c r="J81" s="16"/>
      <c r="K81" s="28">
        <f t="shared" ref="K81:K91" si="32">H81/E81*100</f>
        <v>100</v>
      </c>
    </row>
    <row r="82" spans="1:11" ht="36" x14ac:dyDescent="0.2">
      <c r="A82" s="22">
        <v>3</v>
      </c>
      <c r="B82" s="8" t="s">
        <v>139</v>
      </c>
      <c r="C82" s="23"/>
      <c r="D82" s="23"/>
      <c r="E82" s="23">
        <f>C82+D82</f>
        <v>0</v>
      </c>
      <c r="F82" s="23"/>
      <c r="G82" s="23">
        <v>594053.5</v>
      </c>
      <c r="H82" s="23">
        <f>F82+G82</f>
        <v>594053.5</v>
      </c>
      <c r="I82" s="23">
        <f>G82+H82</f>
        <v>1188107</v>
      </c>
      <c r="J82" s="23">
        <f>G82-D82</f>
        <v>594053.5</v>
      </c>
      <c r="K82" s="23">
        <f>I82+J82</f>
        <v>1782160.5</v>
      </c>
    </row>
    <row r="83" spans="1:11" s="7" customFormat="1" ht="14.25" x14ac:dyDescent="0.2">
      <c r="A83" s="25" t="s">
        <v>93</v>
      </c>
      <c r="B83" s="25" t="s">
        <v>94</v>
      </c>
      <c r="C83" s="19"/>
      <c r="D83" s="19"/>
      <c r="E83" s="19"/>
      <c r="F83" s="19"/>
      <c r="G83" s="19"/>
      <c r="H83" s="19"/>
      <c r="I83" s="28"/>
      <c r="J83" s="17"/>
      <c r="K83" s="28"/>
    </row>
    <row r="84" spans="1:11" ht="36" x14ac:dyDescent="0.2">
      <c r="A84" s="22">
        <v>4</v>
      </c>
      <c r="B84" s="8" t="s">
        <v>134</v>
      </c>
      <c r="C84" s="23">
        <v>3555</v>
      </c>
      <c r="D84" s="23"/>
      <c r="E84" s="23">
        <f>C84+D84</f>
        <v>3555</v>
      </c>
      <c r="F84" s="23">
        <v>2636</v>
      </c>
      <c r="G84" s="23"/>
      <c r="H84" s="23">
        <f>F84+G84</f>
        <v>2636</v>
      </c>
      <c r="I84" s="28">
        <f t="shared" si="31"/>
        <v>74.149085794655406</v>
      </c>
      <c r="J84" s="16"/>
      <c r="K84" s="28">
        <f t="shared" si="32"/>
        <v>74.149085794655406</v>
      </c>
    </row>
    <row r="85" spans="1:11" ht="36" x14ac:dyDescent="0.2">
      <c r="A85" s="22">
        <v>5</v>
      </c>
      <c r="B85" s="8" t="s">
        <v>140</v>
      </c>
      <c r="C85" s="23"/>
      <c r="D85" s="23"/>
      <c r="E85" s="23">
        <f>C85+D85</f>
        <v>0</v>
      </c>
      <c r="F85" s="23"/>
      <c r="G85" s="23">
        <v>1</v>
      </c>
      <c r="H85" s="23">
        <f>F85+G85</f>
        <v>1</v>
      </c>
      <c r="I85" s="28"/>
      <c r="J85" s="28"/>
      <c r="K85" s="28"/>
    </row>
    <row r="86" spans="1:11" s="7" customFormat="1" ht="14.25" x14ac:dyDescent="0.2">
      <c r="A86" s="25" t="s">
        <v>95</v>
      </c>
      <c r="B86" s="25" t="s">
        <v>96</v>
      </c>
      <c r="C86" s="19"/>
      <c r="D86" s="19"/>
      <c r="E86" s="19"/>
      <c r="F86" s="19"/>
      <c r="G86" s="19"/>
      <c r="H86" s="19"/>
      <c r="I86" s="28"/>
      <c r="J86" s="17"/>
      <c r="K86" s="28"/>
    </row>
    <row r="87" spans="1:11" ht="36" x14ac:dyDescent="0.2">
      <c r="A87" s="22">
        <v>6</v>
      </c>
      <c r="B87" s="8" t="s">
        <v>135</v>
      </c>
      <c r="C87" s="23">
        <v>507</v>
      </c>
      <c r="D87" s="23"/>
      <c r="E87" s="23">
        <f t="shared" ref="E87:E89" si="33">C87+D87</f>
        <v>507</v>
      </c>
      <c r="F87" s="23">
        <v>292</v>
      </c>
      <c r="G87" s="23"/>
      <c r="H87" s="23">
        <f t="shared" ref="H87:H89" si="34">F87+G87</f>
        <v>292</v>
      </c>
      <c r="I87" s="28">
        <f t="shared" si="31"/>
        <v>57.593688362919139</v>
      </c>
      <c r="J87" s="16"/>
      <c r="K87" s="28">
        <f t="shared" si="32"/>
        <v>57.593688362919139</v>
      </c>
    </row>
    <row r="88" spans="1:11" x14ac:dyDescent="0.2">
      <c r="A88" s="22">
        <v>7</v>
      </c>
      <c r="B88" s="8" t="s">
        <v>130</v>
      </c>
      <c r="C88" s="23">
        <v>346.75</v>
      </c>
      <c r="D88" s="23"/>
      <c r="E88" s="23">
        <f t="shared" si="33"/>
        <v>346.75</v>
      </c>
      <c r="F88" s="23">
        <v>304.29000000000002</v>
      </c>
      <c r="G88" s="23"/>
      <c r="H88" s="23">
        <f t="shared" si="34"/>
        <v>304.29000000000002</v>
      </c>
      <c r="I88" s="28">
        <f t="shared" si="31"/>
        <v>87.754866618601298</v>
      </c>
      <c r="J88" s="16"/>
      <c r="K88" s="28">
        <f t="shared" si="32"/>
        <v>87.754866618601298</v>
      </c>
    </row>
    <row r="89" spans="1:11" ht="36" x14ac:dyDescent="0.2">
      <c r="A89" s="22">
        <v>8</v>
      </c>
      <c r="B89" s="8" t="s">
        <v>142</v>
      </c>
      <c r="C89" s="23"/>
      <c r="D89" s="23"/>
      <c r="E89" s="23">
        <f t="shared" si="33"/>
        <v>0</v>
      </c>
      <c r="F89" s="23"/>
      <c r="G89" s="23">
        <v>594053.5</v>
      </c>
      <c r="H89" s="23">
        <f t="shared" si="34"/>
        <v>594053.5</v>
      </c>
      <c r="I89" s="23">
        <f t="shared" ref="I89" si="35">F89-C89</f>
        <v>0</v>
      </c>
      <c r="J89" s="23"/>
      <c r="K89" s="23">
        <f t="shared" ref="K89" si="36">I89+J89</f>
        <v>0</v>
      </c>
    </row>
    <row r="90" spans="1:11" s="7" customFormat="1" ht="14.25" x14ac:dyDescent="0.2">
      <c r="A90" s="25">
        <v>4</v>
      </c>
      <c r="B90" s="15" t="s">
        <v>118</v>
      </c>
      <c r="C90" s="19"/>
      <c r="D90" s="19"/>
      <c r="E90" s="19"/>
      <c r="F90" s="19"/>
      <c r="G90" s="19"/>
      <c r="H90" s="19"/>
      <c r="I90" s="28"/>
      <c r="J90" s="17"/>
      <c r="K90" s="28"/>
    </row>
    <row r="91" spans="1:11" ht="27.75" customHeight="1" x14ac:dyDescent="0.2">
      <c r="A91" s="22">
        <v>9</v>
      </c>
      <c r="B91" s="8" t="s">
        <v>123</v>
      </c>
      <c r="C91" s="23">
        <v>93.73</v>
      </c>
      <c r="D91" s="23"/>
      <c r="E91" s="23">
        <f>C91+D91</f>
        <v>93.73</v>
      </c>
      <c r="F91" s="23">
        <v>89.41</v>
      </c>
      <c r="G91" s="23"/>
      <c r="H91" s="23">
        <f>F91+G91</f>
        <v>89.41</v>
      </c>
      <c r="I91" s="28">
        <f t="shared" si="31"/>
        <v>95.391016750240041</v>
      </c>
      <c r="J91" s="17"/>
      <c r="K91" s="28">
        <f t="shared" si="32"/>
        <v>95.391016750240041</v>
      </c>
    </row>
    <row r="92" spans="1:11" ht="36" x14ac:dyDescent="0.2">
      <c r="A92" s="22">
        <v>10</v>
      </c>
      <c r="B92" s="8" t="s">
        <v>145</v>
      </c>
      <c r="C92" s="23">
        <v>0</v>
      </c>
      <c r="D92" s="23"/>
      <c r="E92" s="23">
        <f t="shared" ref="E92" si="37">C92+D92</f>
        <v>0</v>
      </c>
      <c r="F92" s="23"/>
      <c r="G92" s="23">
        <v>99.01</v>
      </c>
      <c r="H92" s="23">
        <f t="shared" ref="H92" si="38">F92+G92</f>
        <v>99.01</v>
      </c>
      <c r="I92" s="23">
        <f t="shared" ref="I92" si="39">F92-C92</f>
        <v>0</v>
      </c>
      <c r="J92" s="23"/>
      <c r="K92" s="23">
        <f t="shared" ref="K92" si="40">I92+J92</f>
        <v>0</v>
      </c>
    </row>
    <row r="93" spans="1:11" ht="21" customHeight="1" x14ac:dyDescent="0.2">
      <c r="A93" s="46" t="s">
        <v>102</v>
      </c>
      <c r="B93" s="46"/>
      <c r="C93" s="46"/>
      <c r="D93" s="46"/>
      <c r="E93" s="46"/>
      <c r="F93" s="46"/>
      <c r="G93" s="46"/>
      <c r="H93" s="46"/>
      <c r="I93" s="46"/>
      <c r="J93" s="46"/>
      <c r="K93" s="46"/>
    </row>
    <row r="94" spans="1:11" s="18" customFormat="1" ht="105.75" customHeight="1" x14ac:dyDescent="0.2">
      <c r="A94" s="45" t="s">
        <v>149</v>
      </c>
      <c r="B94" s="45"/>
      <c r="C94" s="45"/>
      <c r="D94" s="45"/>
      <c r="E94" s="45"/>
      <c r="F94" s="45"/>
      <c r="G94" s="45"/>
      <c r="H94" s="45"/>
      <c r="I94" s="45"/>
      <c r="J94" s="45"/>
      <c r="K94" s="45"/>
    </row>
    <row r="95" spans="1:11" ht="13.9" customHeight="1" x14ac:dyDescent="0.2">
      <c r="A95" s="40" t="s">
        <v>104</v>
      </c>
      <c r="B95" s="40"/>
      <c r="C95" s="40"/>
      <c r="D95" s="40"/>
      <c r="E95" s="40"/>
      <c r="F95" s="40"/>
      <c r="G95" s="40"/>
      <c r="H95" s="40"/>
      <c r="I95" s="40"/>
      <c r="J95" s="40"/>
      <c r="K95" s="40"/>
    </row>
    <row r="96" spans="1:11" s="18" customFormat="1" ht="21" customHeight="1" x14ac:dyDescent="0.2">
      <c r="A96" s="38" t="s">
        <v>99</v>
      </c>
      <c r="B96" s="38"/>
      <c r="C96" s="38"/>
      <c r="D96" s="38"/>
      <c r="E96" s="38"/>
      <c r="F96" s="38"/>
      <c r="G96" s="38"/>
      <c r="H96" s="38"/>
      <c r="I96" s="38"/>
      <c r="J96" s="38"/>
      <c r="K96" s="38"/>
    </row>
    <row r="97" spans="1:11" ht="15" customHeight="1" x14ac:dyDescent="0.2">
      <c r="A97" s="41" t="s">
        <v>113</v>
      </c>
      <c r="B97" s="36"/>
      <c r="C97" s="36"/>
      <c r="D97" s="36"/>
      <c r="E97" s="36"/>
      <c r="F97" s="36"/>
      <c r="G97" s="36"/>
      <c r="H97" s="36"/>
      <c r="I97" s="36"/>
      <c r="J97" s="36"/>
      <c r="K97" s="36"/>
    </row>
    <row r="98" spans="1:11" ht="72" x14ac:dyDescent="0.2">
      <c r="A98" s="22" t="s">
        <v>38</v>
      </c>
      <c r="B98" s="22" t="s">
        <v>6</v>
      </c>
      <c r="C98" s="6" t="s">
        <v>105</v>
      </c>
      <c r="D98" s="6" t="s">
        <v>106</v>
      </c>
      <c r="E98" s="6" t="s">
        <v>107</v>
      </c>
      <c r="F98" s="6" t="s">
        <v>88</v>
      </c>
      <c r="G98" s="6" t="s">
        <v>108</v>
      </c>
      <c r="H98" s="6" t="s">
        <v>109</v>
      </c>
    </row>
    <row r="99" spans="1:11" ht="15" x14ac:dyDescent="0.2">
      <c r="A99" s="22" t="s">
        <v>4</v>
      </c>
      <c r="B99" s="22" t="s">
        <v>16</v>
      </c>
      <c r="C99" s="22" t="s">
        <v>25</v>
      </c>
      <c r="D99" s="22" t="s">
        <v>33</v>
      </c>
      <c r="E99" s="22" t="s">
        <v>32</v>
      </c>
      <c r="F99" s="22" t="s">
        <v>39</v>
      </c>
      <c r="G99" s="22" t="s">
        <v>31</v>
      </c>
      <c r="H99" s="22" t="s">
        <v>40</v>
      </c>
    </row>
    <row r="100" spans="1:11" ht="15" x14ac:dyDescent="0.2">
      <c r="A100" s="22" t="s">
        <v>41</v>
      </c>
      <c r="B100" s="22" t="s">
        <v>42</v>
      </c>
      <c r="C100" s="22" t="s">
        <v>9</v>
      </c>
      <c r="D100" s="22"/>
      <c r="E100" s="22"/>
      <c r="F100" s="22">
        <f>E100-D100</f>
        <v>0</v>
      </c>
      <c r="G100" s="22" t="s">
        <v>9</v>
      </c>
      <c r="H100" s="22" t="s">
        <v>9</v>
      </c>
    </row>
    <row r="101" spans="1:11" ht="15" x14ac:dyDescent="0.2">
      <c r="A101" s="22"/>
      <c r="B101" s="22" t="s">
        <v>43</v>
      </c>
      <c r="C101" s="22" t="s">
        <v>9</v>
      </c>
      <c r="D101" s="22"/>
      <c r="E101" s="22"/>
      <c r="F101" s="22">
        <f t="shared" ref="F101:F102" si="41">E101-D101</f>
        <v>0</v>
      </c>
      <c r="G101" s="22" t="s">
        <v>9</v>
      </c>
      <c r="H101" s="22" t="s">
        <v>9</v>
      </c>
    </row>
    <row r="102" spans="1:11" ht="30" x14ac:dyDescent="0.2">
      <c r="A102" s="22"/>
      <c r="B102" s="22" t="s">
        <v>44</v>
      </c>
      <c r="C102" s="22" t="s">
        <v>9</v>
      </c>
      <c r="D102" s="22"/>
      <c r="E102" s="22"/>
      <c r="F102" s="22">
        <f t="shared" si="41"/>
        <v>0</v>
      </c>
      <c r="G102" s="22" t="s">
        <v>9</v>
      </c>
      <c r="H102" s="22" t="s">
        <v>9</v>
      </c>
    </row>
    <row r="103" spans="1:11" ht="15" x14ac:dyDescent="0.2">
      <c r="A103" s="22"/>
      <c r="B103" s="22" t="s">
        <v>45</v>
      </c>
      <c r="C103" s="22" t="s">
        <v>9</v>
      </c>
      <c r="D103" s="22"/>
      <c r="E103" s="22"/>
      <c r="F103" s="22"/>
      <c r="G103" s="22" t="s">
        <v>9</v>
      </c>
      <c r="H103" s="22" t="s">
        <v>9</v>
      </c>
    </row>
    <row r="104" spans="1:11" ht="15" x14ac:dyDescent="0.2">
      <c r="A104" s="22"/>
      <c r="B104" s="22" t="s">
        <v>46</v>
      </c>
      <c r="C104" s="22" t="s">
        <v>9</v>
      </c>
      <c r="D104" s="22"/>
      <c r="E104" s="22"/>
      <c r="F104" s="22"/>
      <c r="G104" s="22" t="s">
        <v>9</v>
      </c>
      <c r="H104" s="22" t="s">
        <v>9</v>
      </c>
    </row>
    <row r="105" spans="1:11" x14ac:dyDescent="0.2">
      <c r="A105" s="42" t="s">
        <v>115</v>
      </c>
      <c r="B105" s="43"/>
      <c r="C105" s="43"/>
      <c r="D105" s="43"/>
      <c r="E105" s="43"/>
      <c r="F105" s="43"/>
      <c r="G105" s="43"/>
      <c r="H105" s="43"/>
    </row>
    <row r="106" spans="1:11" ht="15" x14ac:dyDescent="0.2">
      <c r="A106" s="22" t="s">
        <v>16</v>
      </c>
      <c r="B106" s="22" t="s">
        <v>47</v>
      </c>
      <c r="C106" s="22" t="s">
        <v>9</v>
      </c>
      <c r="D106" s="22"/>
      <c r="E106" s="22"/>
      <c r="F106" s="22">
        <f t="shared" ref="F106" si="42">E106-D106</f>
        <v>0</v>
      </c>
      <c r="G106" s="22" t="s">
        <v>9</v>
      </c>
      <c r="H106" s="22" t="s">
        <v>9</v>
      </c>
    </row>
    <row r="107" spans="1:11" x14ac:dyDescent="0.2">
      <c r="A107" s="42" t="s">
        <v>116</v>
      </c>
      <c r="B107" s="43"/>
      <c r="C107" s="43"/>
      <c r="D107" s="43"/>
      <c r="E107" s="43"/>
      <c r="F107" s="43"/>
      <c r="G107" s="43"/>
      <c r="H107" s="43"/>
    </row>
    <row r="108" spans="1:11" x14ac:dyDescent="0.2">
      <c r="A108" s="43" t="s">
        <v>48</v>
      </c>
      <c r="B108" s="43"/>
      <c r="C108" s="43"/>
      <c r="D108" s="43"/>
      <c r="E108" s="43"/>
      <c r="F108" s="43"/>
      <c r="G108" s="43"/>
      <c r="H108" s="43"/>
    </row>
    <row r="109" spans="1:11" ht="15" x14ac:dyDescent="0.2">
      <c r="A109" s="22" t="s">
        <v>18</v>
      </c>
      <c r="B109" s="22" t="s">
        <v>49</v>
      </c>
      <c r="C109" s="22"/>
      <c r="D109" s="22"/>
      <c r="E109" s="22"/>
      <c r="F109" s="22"/>
      <c r="G109" s="22"/>
      <c r="H109" s="22"/>
    </row>
    <row r="110" spans="1:11" ht="15" x14ac:dyDescent="0.2">
      <c r="A110" s="22"/>
      <c r="B110" s="22" t="s">
        <v>50</v>
      </c>
      <c r="C110" s="22"/>
      <c r="D110" s="22"/>
      <c r="E110" s="22"/>
      <c r="F110" s="22">
        <f t="shared" ref="F110" si="43">E110-D110</f>
        <v>0</v>
      </c>
      <c r="G110" s="22"/>
      <c r="H110" s="22"/>
    </row>
    <row r="111" spans="1:11" ht="13.5" thickBot="1" x14ac:dyDescent="0.25">
      <c r="A111" s="33" t="s">
        <v>51</v>
      </c>
      <c r="B111" s="34"/>
      <c r="C111" s="34"/>
      <c r="D111" s="34"/>
      <c r="E111" s="34"/>
      <c r="F111" s="34"/>
      <c r="G111" s="34"/>
      <c r="H111" s="35"/>
    </row>
    <row r="112" spans="1:11" ht="30" x14ac:dyDescent="0.2">
      <c r="A112" s="22"/>
      <c r="B112" s="21" t="s">
        <v>117</v>
      </c>
      <c r="C112" s="22"/>
      <c r="D112" s="22"/>
      <c r="E112" s="22"/>
      <c r="F112" s="22">
        <f t="shared" ref="F112" si="44">E112-D112</f>
        <v>0</v>
      </c>
      <c r="G112" s="22"/>
      <c r="H112" s="22"/>
    </row>
    <row r="113" spans="1:12" ht="30" x14ac:dyDescent="0.2">
      <c r="A113" s="22"/>
      <c r="B113" s="22" t="s">
        <v>52</v>
      </c>
      <c r="C113" s="22"/>
      <c r="D113" s="22"/>
      <c r="E113" s="22"/>
      <c r="F113" s="22"/>
      <c r="G113" s="22"/>
      <c r="H113" s="22"/>
    </row>
    <row r="114" spans="1:12" ht="30" x14ac:dyDescent="0.2">
      <c r="A114" s="22" t="s">
        <v>19</v>
      </c>
      <c r="B114" s="22" t="s">
        <v>53</v>
      </c>
      <c r="C114" s="22" t="s">
        <v>9</v>
      </c>
      <c r="D114" s="22"/>
      <c r="E114" s="22"/>
      <c r="F114" s="22"/>
      <c r="G114" s="22" t="s">
        <v>9</v>
      </c>
      <c r="H114" s="22" t="s">
        <v>9</v>
      </c>
    </row>
    <row r="115" spans="1:12" ht="22.9" customHeight="1" x14ac:dyDescent="0.2">
      <c r="A115" s="29" t="s">
        <v>131</v>
      </c>
      <c r="B115" s="29"/>
      <c r="C115" s="29"/>
      <c r="D115" s="29"/>
      <c r="E115" s="29"/>
      <c r="F115" s="29"/>
      <c r="G115" s="29"/>
      <c r="H115" s="29"/>
      <c r="I115" s="29"/>
      <c r="J115" s="29"/>
      <c r="K115" s="29"/>
    </row>
    <row r="116" spans="1:12" ht="24.75" customHeight="1" x14ac:dyDescent="0.2">
      <c r="A116" s="29" t="s">
        <v>148</v>
      </c>
      <c r="B116" s="29"/>
      <c r="C116" s="29"/>
      <c r="D116" s="29"/>
      <c r="E116" s="29"/>
      <c r="F116" s="29"/>
      <c r="G116" s="29"/>
      <c r="H116" s="29"/>
      <c r="I116" s="29"/>
      <c r="J116" s="29"/>
      <c r="K116" s="29"/>
    </row>
    <row r="117" spans="1:12" ht="18" customHeight="1" x14ac:dyDescent="0.2">
      <c r="A117" s="29" t="s">
        <v>110</v>
      </c>
      <c r="B117" s="36"/>
      <c r="C117" s="36"/>
      <c r="D117" s="36"/>
      <c r="E117" s="36"/>
      <c r="F117" s="36"/>
      <c r="G117" s="36"/>
      <c r="H117" s="36"/>
      <c r="I117" s="36"/>
      <c r="J117" s="36"/>
      <c r="K117" s="36"/>
    </row>
    <row r="118" spans="1:12" ht="51" customHeight="1" x14ac:dyDescent="0.2">
      <c r="A118" s="37" t="s">
        <v>132</v>
      </c>
      <c r="B118" s="38"/>
      <c r="C118" s="38"/>
      <c r="D118" s="38"/>
      <c r="E118" s="38"/>
      <c r="F118" s="38"/>
      <c r="G118" s="38"/>
      <c r="H118" s="38"/>
      <c r="I118" s="38"/>
      <c r="J118" s="38"/>
      <c r="K118" s="38"/>
    </row>
    <row r="119" spans="1:12" ht="180.75" customHeight="1" x14ac:dyDescent="0.2">
      <c r="A119" s="39" t="s">
        <v>150</v>
      </c>
      <c r="B119" s="29"/>
      <c r="C119" s="29"/>
      <c r="D119" s="29"/>
      <c r="E119" s="29"/>
      <c r="F119" s="29"/>
      <c r="G119" s="29"/>
      <c r="H119" s="29"/>
      <c r="I119" s="29"/>
      <c r="J119" s="29"/>
      <c r="K119" s="29"/>
      <c r="L119" s="7"/>
    </row>
    <row r="120" spans="1:12" ht="95.25" customHeight="1" x14ac:dyDescent="0.2">
      <c r="A120" s="29" t="s">
        <v>151</v>
      </c>
      <c r="B120" s="29"/>
      <c r="C120" s="29"/>
      <c r="D120" s="29"/>
      <c r="E120" s="29"/>
      <c r="F120" s="29"/>
      <c r="G120" s="29"/>
      <c r="H120" s="29"/>
      <c r="I120" s="29"/>
      <c r="J120" s="29"/>
      <c r="K120" s="29"/>
    </row>
    <row r="121" spans="1:12" ht="28.5" customHeight="1" x14ac:dyDescent="0.2">
      <c r="A121" s="29" t="s">
        <v>133</v>
      </c>
      <c r="B121" s="29"/>
      <c r="C121" s="29"/>
      <c r="D121" s="29"/>
      <c r="E121" s="29"/>
      <c r="F121" s="29"/>
      <c r="G121" s="29"/>
      <c r="H121" s="29"/>
      <c r="I121" s="29"/>
      <c r="J121" s="29"/>
      <c r="K121" s="29"/>
    </row>
    <row r="122" spans="1:12" s="18" customFormat="1" ht="59.85" customHeight="1" x14ac:dyDescent="0.2">
      <c r="B122" s="20" t="s">
        <v>121</v>
      </c>
      <c r="C122" s="20"/>
      <c r="D122" s="20"/>
      <c r="E122" s="30" t="s">
        <v>122</v>
      </c>
      <c r="F122" s="30"/>
      <c r="G122" s="30"/>
    </row>
  </sheetData>
  <mergeCells count="77">
    <mergeCell ref="A20:K20"/>
    <mergeCell ref="A51:K51"/>
    <mergeCell ref="C60:E60"/>
    <mergeCell ref="F60:H60"/>
    <mergeCell ref="I60:K60"/>
    <mergeCell ref="C53:E53"/>
    <mergeCell ref="F53:H53"/>
    <mergeCell ref="I53:K53"/>
    <mergeCell ref="A21:K21"/>
    <mergeCell ref="A27:E27"/>
    <mergeCell ref="A34:E34"/>
    <mergeCell ref="A40:K40"/>
    <mergeCell ref="A42:A43"/>
    <mergeCell ref="B42:B43"/>
    <mergeCell ref="C42:E42"/>
    <mergeCell ref="F42:H4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I42:K42"/>
    <mergeCell ref="C44:E44"/>
    <mergeCell ref="F44:H44"/>
    <mergeCell ref="I44:K44"/>
    <mergeCell ref="C49:E49"/>
    <mergeCell ref="F49:H49"/>
    <mergeCell ref="I49:K49"/>
    <mergeCell ref="A65:K65"/>
    <mergeCell ref="A48:K48"/>
    <mergeCell ref="A55:K55"/>
    <mergeCell ref="A57:K57"/>
    <mergeCell ref="A59:K59"/>
    <mergeCell ref="A62:K62"/>
    <mergeCell ref="A64:K64"/>
    <mergeCell ref="A66:K66"/>
    <mergeCell ref="A67:K67"/>
    <mergeCell ref="A68:K68"/>
    <mergeCell ref="A69:K69"/>
    <mergeCell ref="A70:A71"/>
    <mergeCell ref="B70:B71"/>
    <mergeCell ref="C70:E70"/>
    <mergeCell ref="F70:H70"/>
    <mergeCell ref="I70:K70"/>
    <mergeCell ref="A73:K73"/>
    <mergeCell ref="A74:K74"/>
    <mergeCell ref="A77:K77"/>
    <mergeCell ref="A93:K93"/>
    <mergeCell ref="A94:K94"/>
    <mergeCell ref="A78:K78"/>
    <mergeCell ref="A120:K120"/>
    <mergeCell ref="A121:K121"/>
    <mergeCell ref="E122:G122"/>
    <mergeCell ref="A17:K17"/>
    <mergeCell ref="A111:H111"/>
    <mergeCell ref="A115:K115"/>
    <mergeCell ref="A116:K116"/>
    <mergeCell ref="A117:K117"/>
    <mergeCell ref="A118:K118"/>
    <mergeCell ref="A119:K119"/>
    <mergeCell ref="A95:K95"/>
    <mergeCell ref="A96:K96"/>
    <mergeCell ref="A97:K97"/>
    <mergeCell ref="A105:H105"/>
    <mergeCell ref="A107:H107"/>
    <mergeCell ref="A108:H108"/>
  </mergeCells>
  <pageMargins left="0.70866141732283472" right="0.70866141732283472" top="0.74803149606299213" bottom="0.74803149606299213" header="0.31496062992125984" footer="0.31496062992125984"/>
  <pageSetup paperSize="9" scale="55" fitToHeight="5" orientation="portrait" r:id="rId1"/>
  <rowBreaks count="3" manualBreakCount="3">
    <brk id="26" max="16383" man="1"/>
    <brk id="66"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VNMR</cp:lastModifiedBy>
  <cp:lastPrinted>2024-02-15T07:03:29Z</cp:lastPrinted>
  <dcterms:created xsi:type="dcterms:W3CDTF">2019-07-18T07:25:18Z</dcterms:created>
  <dcterms:modified xsi:type="dcterms:W3CDTF">2024-02-15T07:04:53Z</dcterms:modified>
</cp:coreProperties>
</file>